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'1.Ведомость'!$A$1:$D$126</definedName>
  </definedNames>
  <calcPr calcId="162913" iterate="1"/>
</workbook>
</file>

<file path=xl/calcChain.xml><?xml version="1.0" encoding="utf-8"?>
<calcChain xmlns="http://schemas.openxmlformats.org/spreadsheetml/2006/main">
  <c r="BZ122" i="9" l="1"/>
  <c r="BZ119" i="9"/>
  <c r="D117" i="9"/>
  <c r="H86" i="1"/>
  <c r="BX114" i="9"/>
  <c r="D112" i="9"/>
  <c r="H83" i="1"/>
  <c r="BX109" i="9"/>
  <c r="B107" i="9"/>
  <c r="D105" i="9"/>
  <c r="H79" i="1"/>
  <c r="B103" i="9"/>
  <c r="D101" i="9"/>
  <c r="H76" i="1"/>
  <c r="B100" i="9"/>
  <c r="B98" i="9"/>
  <c r="BX95" i="9"/>
  <c r="B93" i="9"/>
  <c r="B91" i="9"/>
  <c r="B89" i="9"/>
  <c r="D87" i="9"/>
  <c r="H69" i="1"/>
  <c r="D86" i="9"/>
  <c r="H68" i="1"/>
  <c r="D85" i="9"/>
  <c r="H67" i="1"/>
  <c r="B84" i="9"/>
  <c r="D82" i="9"/>
  <c r="H65" i="1"/>
  <c r="D81" i="9"/>
  <c r="H64" i="1"/>
  <c r="B80" i="9"/>
  <c r="D78" i="9"/>
  <c r="H62" i="1"/>
  <c r="D77" i="9"/>
  <c r="H61" i="1"/>
  <c r="B76" i="9"/>
  <c r="D74" i="9"/>
  <c r="H59" i="1"/>
  <c r="B73" i="9"/>
  <c r="B71" i="9"/>
  <c r="BX68" i="9"/>
  <c r="B65" i="9"/>
  <c r="B63" i="9"/>
  <c r="D61" i="9"/>
  <c r="H52" i="1"/>
  <c r="B60" i="9"/>
  <c r="D58" i="9"/>
  <c r="H50" i="1"/>
  <c r="B57" i="9"/>
  <c r="B55" i="9"/>
  <c r="BX52" i="9"/>
  <c r="BX50" i="9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D37" i="9"/>
  <c r="H34" i="1"/>
  <c r="D35" i="9"/>
  <c r="H32" i="1"/>
  <c r="B32" i="9"/>
  <c r="B30" i="9"/>
  <c r="D28" i="9"/>
  <c r="H27" i="1"/>
  <c r="B27" i="9"/>
  <c r="B25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" i="3"/>
  <c r="Y1" i="3"/>
  <c r="CY1" i="3"/>
  <c r="CZ1" i="3"/>
  <c r="DB1" i="3" s="1"/>
  <c r="DA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U24" i="3"/>
  <c r="CY24" i="3"/>
  <c r="CZ24" i="3"/>
  <c r="DB24" i="3" s="1"/>
  <c r="DA24" i="3"/>
  <c r="DC24" i="3"/>
  <c r="A25" i="3"/>
  <c r="Y25" i="3"/>
  <c r="CX25" i="3"/>
  <c r="CY25" i="3"/>
  <c r="CZ25" i="3"/>
  <c r="DA25" i="3"/>
  <c r="DB25" i="3"/>
  <c r="DC25" i="3"/>
  <c r="DH25" i="3"/>
  <c r="A26" i="3"/>
  <c r="Y26" i="3"/>
  <c r="CX26" i="3" s="1"/>
  <c r="CW26" i="3"/>
  <c r="CY26" i="3"/>
  <c r="CZ26" i="3"/>
  <c r="DB26" i="3" s="1"/>
  <c r="DA26" i="3"/>
  <c r="DC26" i="3"/>
  <c r="DF26" i="3"/>
  <c r="DG26" i="3"/>
  <c r="DJ26" i="3" s="1"/>
  <c r="A27" i="3"/>
  <c r="Y27" i="3"/>
  <c r="CW27" i="3"/>
  <c r="CX27" i="3"/>
  <c r="DH27" i="3" s="1"/>
  <c r="CY27" i="3"/>
  <c r="CZ27" i="3"/>
  <c r="DA27" i="3"/>
  <c r="DB27" i="3"/>
  <c r="DC27" i="3"/>
  <c r="DI27" i="3"/>
  <c r="A28" i="3"/>
  <c r="Y28" i="3"/>
  <c r="CX28" i="3" s="1"/>
  <c r="DH28" i="3" s="1"/>
  <c r="CY28" i="3"/>
  <c r="CZ28" i="3"/>
  <c r="DB28" i="3" s="1"/>
  <c r="DA28" i="3"/>
  <c r="DC28" i="3"/>
  <c r="DF28" i="3"/>
  <c r="DG28" i="3"/>
  <c r="DJ28" i="3" s="1"/>
  <c r="DI28" i="3"/>
  <c r="A29" i="3"/>
  <c r="Y29" i="3"/>
  <c r="CW29" i="3"/>
  <c r="CX29" i="3"/>
  <c r="DF29" i="3" s="1"/>
  <c r="CY29" i="3"/>
  <c r="CZ29" i="3"/>
  <c r="DA29" i="3"/>
  <c r="DB29" i="3"/>
  <c r="DC29" i="3"/>
  <c r="DG29" i="3"/>
  <c r="DJ29" i="3" s="1"/>
  <c r="DH29" i="3"/>
  <c r="DI29" i="3"/>
  <c r="A30" i="3"/>
  <c r="Y30" i="3"/>
  <c r="CX30" i="3" s="1"/>
  <c r="DH30" i="3" s="1"/>
  <c r="CW30" i="3"/>
  <c r="CY30" i="3"/>
  <c r="CZ30" i="3"/>
  <c r="DB30" i="3" s="1"/>
  <c r="DA30" i="3"/>
  <c r="DC30" i="3"/>
  <c r="DG30" i="3"/>
  <c r="DJ30" i="3" s="1"/>
  <c r="DI30" i="3"/>
  <c r="A31" i="3"/>
  <c r="Y31" i="3"/>
  <c r="CX31" i="3"/>
  <c r="DG31" i="3" s="1"/>
  <c r="CY31" i="3"/>
  <c r="CZ31" i="3"/>
  <c r="DA31" i="3"/>
  <c r="DB31" i="3"/>
  <c r="DC31" i="3"/>
  <c r="DH31" i="3"/>
  <c r="DI31" i="3"/>
  <c r="A32" i="3"/>
  <c r="Y32" i="3"/>
  <c r="CX32" i="3"/>
  <c r="DF32" i="3" s="1"/>
  <c r="DJ32" i="3" s="1"/>
  <c r="CY32" i="3"/>
  <c r="CZ32" i="3"/>
  <c r="DA32" i="3"/>
  <c r="DB32" i="3"/>
  <c r="DC32" i="3"/>
  <c r="DI32" i="3"/>
  <c r="A33" i="3"/>
  <c r="Y33" i="3"/>
  <c r="CX33" i="3"/>
  <c r="DI33" i="3" s="1"/>
  <c r="CY33" i="3"/>
  <c r="CZ33" i="3"/>
  <c r="DA33" i="3"/>
  <c r="DB33" i="3"/>
  <c r="DC33" i="3"/>
  <c r="DH33" i="3"/>
  <c r="A34" i="3"/>
  <c r="Y34" i="3"/>
  <c r="CX34" i="3" s="1"/>
  <c r="DH34" i="3" s="1"/>
  <c r="CY34" i="3"/>
  <c r="CZ34" i="3"/>
  <c r="DB34" i="3" s="1"/>
  <c r="DA34" i="3"/>
  <c r="DC34" i="3"/>
  <c r="DF34" i="3"/>
  <c r="DJ34" i="3" s="1"/>
  <c r="DG34" i="3"/>
  <c r="DI34" i="3"/>
  <c r="A35" i="3"/>
  <c r="Y35" i="3"/>
  <c r="CX35" i="3"/>
  <c r="DG35" i="3" s="1"/>
  <c r="CY35" i="3"/>
  <c r="CZ35" i="3"/>
  <c r="DB35" i="3" s="1"/>
  <c r="DA35" i="3"/>
  <c r="DC35" i="3"/>
  <c r="DF35" i="3"/>
  <c r="DJ35" i="3" s="1"/>
  <c r="DH35" i="3"/>
  <c r="DI35" i="3"/>
  <c r="A36" i="3"/>
  <c r="Y36" i="3"/>
  <c r="CX36" i="3" s="1"/>
  <c r="DH36" i="3" s="1"/>
  <c r="CU36" i="3"/>
  <c r="CY36" i="3"/>
  <c r="CZ36" i="3"/>
  <c r="DB36" i="3" s="1"/>
  <c r="DA36" i="3"/>
  <c r="DC36" i="3"/>
  <c r="DG36" i="3"/>
  <c r="A37" i="3"/>
  <c r="Y37" i="3"/>
  <c r="CX37" i="3"/>
  <c r="DG37" i="3" s="1"/>
  <c r="CY37" i="3"/>
  <c r="CZ37" i="3"/>
  <c r="DB37" i="3" s="1"/>
  <c r="DA37" i="3"/>
  <c r="DC37" i="3"/>
  <c r="DF37" i="3"/>
  <c r="DH37" i="3"/>
  <c r="DI37" i="3"/>
  <c r="DJ37" i="3" s="1"/>
  <c r="A38" i="3"/>
  <c r="Y38" i="3"/>
  <c r="CW38" i="3" s="1"/>
  <c r="CY38" i="3"/>
  <c r="CZ38" i="3"/>
  <c r="DB38" i="3" s="1"/>
  <c r="DA38" i="3"/>
  <c r="DC38" i="3"/>
  <c r="A39" i="3"/>
  <c r="Y39" i="3"/>
  <c r="CW39" i="3" s="1"/>
  <c r="CY39" i="3"/>
  <c r="CZ39" i="3"/>
  <c r="DB39" i="3" s="1"/>
  <c r="DA39" i="3"/>
  <c r="DC39" i="3"/>
  <c r="A40" i="3"/>
  <c r="Y40" i="3"/>
  <c r="CW40" i="3" s="1"/>
  <c r="CX40" i="3"/>
  <c r="DI40" i="3" s="1"/>
  <c r="CY40" i="3"/>
  <c r="CZ40" i="3"/>
  <c r="DA40" i="3"/>
  <c r="DB40" i="3"/>
  <c r="DC40" i="3"/>
  <c r="DH40" i="3"/>
  <c r="A41" i="3"/>
  <c r="Y41" i="3"/>
  <c r="CW41" i="3" s="1"/>
  <c r="CX41" i="3"/>
  <c r="DG41" i="3" s="1"/>
  <c r="DJ41" i="3" s="1"/>
  <c r="CY41" i="3"/>
  <c r="CZ41" i="3"/>
  <c r="DA41" i="3"/>
  <c r="DB41" i="3"/>
  <c r="DC41" i="3"/>
  <c r="DI41" i="3"/>
  <c r="A42" i="3"/>
  <c r="Y42" i="3"/>
  <c r="CW42" i="3"/>
  <c r="CX42" i="3"/>
  <c r="DI42" i="3" s="1"/>
  <c r="CY42" i="3"/>
  <c r="CZ42" i="3"/>
  <c r="DA42" i="3"/>
  <c r="DB42" i="3"/>
  <c r="DC42" i="3"/>
  <c r="DG42" i="3"/>
  <c r="DJ42" i="3" s="1"/>
  <c r="DH42" i="3"/>
  <c r="A43" i="3"/>
  <c r="Y43" i="3"/>
  <c r="CX43" i="3" s="1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A45" i="3"/>
  <c r="Y45" i="3"/>
  <c r="CX45" i="3" s="1"/>
  <c r="CY45" i="3"/>
  <c r="CZ45" i="3"/>
  <c r="DB45" i="3" s="1"/>
  <c r="DA45" i="3"/>
  <c r="DC45" i="3"/>
  <c r="A46" i="3"/>
  <c r="Y46" i="3"/>
  <c r="CX46" i="3"/>
  <c r="DI46" i="3" s="1"/>
  <c r="CY46" i="3"/>
  <c r="CZ46" i="3"/>
  <c r="DA46" i="3"/>
  <c r="DB46" i="3"/>
  <c r="DC46" i="3"/>
  <c r="DH46" i="3"/>
  <c r="A47" i="3"/>
  <c r="Y47" i="3"/>
  <c r="CX47" i="3" s="1"/>
  <c r="CY47" i="3"/>
  <c r="CZ47" i="3"/>
  <c r="DA47" i="3"/>
  <c r="DB47" i="3"/>
  <c r="DC47" i="3"/>
  <c r="A48" i="3"/>
  <c r="Y48" i="3"/>
  <c r="CX48" i="3" s="1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A50" i="3"/>
  <c r="Y50" i="3"/>
  <c r="CU50" i="3"/>
  <c r="CV50" i="3"/>
  <c r="CX50" i="3"/>
  <c r="DI50" i="3" s="1"/>
  <c r="DJ50" i="3" s="1"/>
  <c r="CY50" i="3"/>
  <c r="CZ50" i="3"/>
  <c r="DB50" i="3" s="1"/>
  <c r="DA50" i="3"/>
  <c r="DC50" i="3"/>
  <c r="DF50" i="3"/>
  <c r="DG50" i="3"/>
  <c r="DH50" i="3"/>
  <c r="A51" i="3"/>
  <c r="Y51" i="3"/>
  <c r="CX51" i="3" s="1"/>
  <c r="CY51" i="3"/>
  <c r="CZ51" i="3"/>
  <c r="DB51" i="3" s="1"/>
  <c r="DA51" i="3"/>
  <c r="DC51" i="3"/>
  <c r="A52" i="3"/>
  <c r="Y52" i="3"/>
  <c r="CW52" i="3"/>
  <c r="CX52" i="3"/>
  <c r="DI52" i="3" s="1"/>
  <c r="CY52" i="3"/>
  <c r="CZ52" i="3"/>
  <c r="DA52" i="3"/>
  <c r="DB52" i="3"/>
  <c r="DC52" i="3"/>
  <c r="DG52" i="3"/>
  <c r="DJ52" i="3" s="1"/>
  <c r="DH52" i="3"/>
  <c r="A53" i="3"/>
  <c r="Y53" i="3"/>
  <c r="CW53" i="3" s="1"/>
  <c r="CY53" i="3"/>
  <c r="CZ53" i="3"/>
  <c r="DB53" i="3" s="1"/>
  <c r="DA53" i="3"/>
  <c r="DC53" i="3"/>
  <c r="A54" i="3"/>
  <c r="Y54" i="3"/>
  <c r="CW54" i="3"/>
  <c r="CX54" i="3"/>
  <c r="DI54" i="3" s="1"/>
  <c r="CY54" i="3"/>
  <c r="CZ54" i="3"/>
  <c r="DA54" i="3"/>
  <c r="DB54" i="3"/>
  <c r="DC54" i="3"/>
  <c r="DG54" i="3"/>
  <c r="DJ54" i="3" s="1"/>
  <c r="DH54" i="3"/>
  <c r="A55" i="3"/>
  <c r="Y55" i="3"/>
  <c r="CW55" i="3" s="1"/>
  <c r="CY55" i="3"/>
  <c r="CZ55" i="3"/>
  <c r="DB55" i="3" s="1"/>
  <c r="DA55" i="3"/>
  <c r="DC55" i="3"/>
  <c r="A56" i="3"/>
  <c r="Y56" i="3"/>
  <c r="CW56" i="3"/>
  <c r="CX56" i="3"/>
  <c r="DI56" i="3" s="1"/>
  <c r="CY56" i="3"/>
  <c r="CZ56" i="3"/>
  <c r="DA56" i="3"/>
  <c r="DB56" i="3"/>
  <c r="DC56" i="3"/>
  <c r="DG56" i="3"/>
  <c r="DJ56" i="3" s="1"/>
  <c r="DH56" i="3"/>
  <c r="A57" i="3"/>
  <c r="Y57" i="3"/>
  <c r="CX57" i="3" s="1"/>
  <c r="CY57" i="3"/>
  <c r="CZ57" i="3"/>
  <c r="DB57" i="3" s="1"/>
  <c r="DA57" i="3"/>
  <c r="DC57" i="3"/>
  <c r="DF57" i="3"/>
  <c r="DJ57" i="3" s="1"/>
  <c r="A58" i="3"/>
  <c r="Y58" i="3"/>
  <c r="CX58" i="3" s="1"/>
  <c r="CY58" i="3"/>
  <c r="CZ58" i="3"/>
  <c r="DB58" i="3" s="1"/>
  <c r="DA58" i="3"/>
  <c r="DC58" i="3"/>
  <c r="DI58" i="3"/>
  <c r="A59" i="3"/>
  <c r="Y59" i="3"/>
  <c r="CX59" i="3"/>
  <c r="DH59" i="3" s="1"/>
  <c r="CY59" i="3"/>
  <c r="CZ59" i="3"/>
  <c r="DA59" i="3"/>
  <c r="DB59" i="3"/>
  <c r="DC59" i="3"/>
  <c r="A60" i="3"/>
  <c r="Y60" i="3"/>
  <c r="CX60" i="3" s="1"/>
  <c r="CY60" i="3"/>
  <c r="CZ60" i="3"/>
  <c r="DA60" i="3"/>
  <c r="DB60" i="3"/>
  <c r="DC60" i="3"/>
  <c r="A61" i="3"/>
  <c r="Y61" i="3"/>
  <c r="CX61" i="3" s="1"/>
  <c r="CY61" i="3"/>
  <c r="CZ61" i="3"/>
  <c r="DB61" i="3" s="1"/>
  <c r="DA61" i="3"/>
  <c r="DC61" i="3"/>
  <c r="DF61" i="3"/>
  <c r="DJ61" i="3" s="1"/>
  <c r="DG61" i="3"/>
  <c r="A62" i="3"/>
  <c r="Y62" i="3"/>
  <c r="CX62" i="3" s="1"/>
  <c r="DF62" i="3" s="1"/>
  <c r="DJ62" i="3" s="1"/>
  <c r="CY62" i="3"/>
  <c r="CZ62" i="3"/>
  <c r="DB62" i="3" s="1"/>
  <c r="DA62" i="3"/>
  <c r="DC62" i="3"/>
  <c r="DI62" i="3"/>
  <c r="A63" i="3"/>
  <c r="Y63" i="3"/>
  <c r="CX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U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B102" i="3" s="1"/>
  <c r="DA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A110" i="3"/>
  <c r="DB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B126" i="3" s="1"/>
  <c r="DA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A138" i="3"/>
  <c r="DB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B151" i="3" s="1"/>
  <c r="DA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A153" i="3"/>
  <c r="DB153" i="3"/>
  <c r="DC153" i="3"/>
  <c r="A154" i="3"/>
  <c r="Y154" i="3"/>
  <c r="CY154" i="3"/>
  <c r="CZ154" i="3"/>
  <c r="DB154" i="3" s="1"/>
  <c r="DA154" i="3"/>
  <c r="DC154" i="3"/>
  <c r="A155" i="3"/>
  <c r="Y155" i="3"/>
  <c r="CX155" i="3" s="1"/>
  <c r="CU155" i="3"/>
  <c r="CV155" i="3"/>
  <c r="CY155" i="3"/>
  <c r="CZ155" i="3"/>
  <c r="DB155" i="3" s="1"/>
  <c r="DA155" i="3"/>
  <c r="DC155" i="3"/>
  <c r="A156" i="3"/>
  <c r="Y156" i="3"/>
  <c r="CX156" i="3"/>
  <c r="DG156" i="3" s="1"/>
  <c r="CY156" i="3"/>
  <c r="CZ156" i="3"/>
  <c r="DB156" i="3" s="1"/>
  <c r="DA156" i="3"/>
  <c r="DC156" i="3"/>
  <c r="DF156" i="3"/>
  <c r="DH156" i="3"/>
  <c r="A157" i="3"/>
  <c r="Y157" i="3"/>
  <c r="CW157" i="3" s="1"/>
  <c r="CX157" i="3"/>
  <c r="DI157" i="3" s="1"/>
  <c r="CY157" i="3"/>
  <c r="CZ157" i="3"/>
  <c r="DA157" i="3"/>
  <c r="DB157" i="3"/>
  <c r="DC157" i="3"/>
  <c r="DH157" i="3"/>
  <c r="A158" i="3"/>
  <c r="Y158" i="3"/>
  <c r="CW158" i="3" s="1"/>
  <c r="CY158" i="3"/>
  <c r="CZ158" i="3"/>
  <c r="DB158" i="3" s="1"/>
  <c r="DA158" i="3"/>
  <c r="DC158" i="3"/>
  <c r="A159" i="3"/>
  <c r="Y159" i="3"/>
  <c r="CW159" i="3" s="1"/>
  <c r="CX159" i="3"/>
  <c r="DI159" i="3" s="1"/>
  <c r="CY159" i="3"/>
  <c r="CZ159" i="3"/>
  <c r="DA159" i="3"/>
  <c r="DB159" i="3"/>
  <c r="DC159" i="3"/>
  <c r="DH159" i="3"/>
  <c r="A160" i="3"/>
  <c r="Y160" i="3"/>
  <c r="CW160" i="3" s="1"/>
  <c r="CY160" i="3"/>
  <c r="CZ160" i="3"/>
  <c r="DB160" i="3" s="1"/>
  <c r="DA160" i="3"/>
  <c r="DC160" i="3"/>
  <c r="A161" i="3"/>
  <c r="Y161" i="3"/>
  <c r="CW161" i="3" s="1"/>
  <c r="CX161" i="3"/>
  <c r="DI161" i="3" s="1"/>
  <c r="CY161" i="3"/>
  <c r="CZ161" i="3"/>
  <c r="DA161" i="3"/>
  <c r="DB161" i="3"/>
  <c r="DC161" i="3"/>
  <c r="DH161" i="3"/>
  <c r="A162" i="3"/>
  <c r="Y162" i="3"/>
  <c r="CX162" i="3" s="1"/>
  <c r="CY162" i="3"/>
  <c r="CZ162" i="3"/>
  <c r="DB162" i="3" s="1"/>
  <c r="DA162" i="3"/>
  <c r="DC162" i="3"/>
  <c r="A163" i="3"/>
  <c r="Y163" i="3"/>
  <c r="CX163" i="3"/>
  <c r="DG163" i="3" s="1"/>
  <c r="CY163" i="3"/>
  <c r="CZ163" i="3"/>
  <c r="DB163" i="3" s="1"/>
  <c r="DA163" i="3"/>
  <c r="DC163" i="3"/>
  <c r="DF163" i="3"/>
  <c r="DH163" i="3"/>
  <c r="DJ163" i="3"/>
  <c r="A164" i="3"/>
  <c r="Y164" i="3"/>
  <c r="CX164" i="3" s="1"/>
  <c r="CY164" i="3"/>
  <c r="CZ164" i="3"/>
  <c r="DA164" i="3"/>
  <c r="DB164" i="3"/>
  <c r="DC164" i="3"/>
  <c r="A165" i="3"/>
  <c r="Y165" i="3"/>
  <c r="CX165" i="3"/>
  <c r="DI165" i="3" s="1"/>
  <c r="CY165" i="3"/>
  <c r="CZ165" i="3"/>
  <c r="DA165" i="3"/>
  <c r="DB165" i="3"/>
  <c r="DC165" i="3"/>
  <c r="DH165" i="3"/>
  <c r="A166" i="3"/>
  <c r="Y166" i="3"/>
  <c r="CX166" i="3" s="1"/>
  <c r="DG166" i="3" s="1"/>
  <c r="CY166" i="3"/>
  <c r="CZ166" i="3"/>
  <c r="DB166" i="3" s="1"/>
  <c r="DA166" i="3"/>
  <c r="DC166" i="3"/>
  <c r="A167" i="3"/>
  <c r="Y167" i="3"/>
  <c r="CX167" i="3"/>
  <c r="DG167" i="3" s="1"/>
  <c r="CY167" i="3"/>
  <c r="CZ167" i="3"/>
  <c r="DB167" i="3" s="1"/>
  <c r="DA167" i="3"/>
  <c r="DC167" i="3"/>
  <c r="DF167" i="3"/>
  <c r="DH167" i="3"/>
  <c r="DJ167" i="3"/>
  <c r="A168" i="3"/>
  <c r="Y168" i="3"/>
  <c r="CX168" i="3" s="1"/>
  <c r="CU168" i="3"/>
  <c r="CV168" i="3"/>
  <c r="CY168" i="3"/>
  <c r="CZ168" i="3"/>
  <c r="DB168" i="3" s="1"/>
  <c r="DA168" i="3"/>
  <c r="DC168" i="3"/>
  <c r="DG168" i="3"/>
  <c r="A169" i="3"/>
  <c r="Y169" i="3"/>
  <c r="CX169" i="3"/>
  <c r="DG169" i="3" s="1"/>
  <c r="CY169" i="3"/>
  <c r="CZ169" i="3"/>
  <c r="DB169" i="3" s="1"/>
  <c r="DA169" i="3"/>
  <c r="DC169" i="3"/>
  <c r="DF169" i="3"/>
  <c r="DH169" i="3"/>
  <c r="A170" i="3"/>
  <c r="Y170" i="3"/>
  <c r="CW170" i="3" s="1"/>
  <c r="CX170" i="3"/>
  <c r="CY170" i="3"/>
  <c r="CZ170" i="3"/>
  <c r="DA170" i="3"/>
  <c r="DB170" i="3"/>
  <c r="DC170" i="3"/>
  <c r="DH170" i="3"/>
  <c r="A171" i="3"/>
  <c r="Y171" i="3"/>
  <c r="CY171" i="3"/>
  <c r="CZ171" i="3"/>
  <c r="DB171" i="3" s="1"/>
  <c r="DA171" i="3"/>
  <c r="DC171" i="3"/>
  <c r="A172" i="3"/>
  <c r="Y172" i="3"/>
  <c r="CW172" i="3" s="1"/>
  <c r="CX172" i="3"/>
  <c r="DH172" i="3" s="1"/>
  <c r="CY172" i="3"/>
  <c r="CZ172" i="3"/>
  <c r="DA172" i="3"/>
  <c r="DB172" i="3"/>
  <c r="DC172" i="3"/>
  <c r="A173" i="3"/>
  <c r="Y173" i="3"/>
  <c r="CY173" i="3"/>
  <c r="CZ173" i="3"/>
  <c r="DB173" i="3" s="1"/>
  <c r="DA173" i="3"/>
  <c r="DC173" i="3"/>
  <c r="A174" i="3"/>
  <c r="Y174" i="3"/>
  <c r="CW174" i="3" s="1"/>
  <c r="CX174" i="3"/>
  <c r="DH174" i="3" s="1"/>
  <c r="CY174" i="3"/>
  <c r="CZ174" i="3"/>
  <c r="DA174" i="3"/>
  <c r="DB174" i="3"/>
  <c r="DC174" i="3"/>
  <c r="A175" i="3"/>
  <c r="Y175" i="3"/>
  <c r="CX175" i="3" s="1"/>
  <c r="DG175" i="3" s="1"/>
  <c r="CY175" i="3"/>
  <c r="CZ175" i="3"/>
  <c r="DB175" i="3" s="1"/>
  <c r="DA175" i="3"/>
  <c r="DC175" i="3"/>
  <c r="A176" i="3"/>
  <c r="Y176" i="3"/>
  <c r="CX176" i="3"/>
  <c r="DG176" i="3" s="1"/>
  <c r="CY176" i="3"/>
  <c r="CZ176" i="3"/>
  <c r="DB176" i="3" s="1"/>
  <c r="DA176" i="3"/>
  <c r="DC176" i="3"/>
  <c r="DF176" i="3"/>
  <c r="DH176" i="3"/>
  <c r="DJ176" i="3"/>
  <c r="A177" i="3"/>
  <c r="Y177" i="3"/>
  <c r="CX177" i="3" s="1"/>
  <c r="CY177" i="3"/>
  <c r="CZ177" i="3"/>
  <c r="DA177" i="3"/>
  <c r="DB177" i="3"/>
  <c r="DC177" i="3"/>
  <c r="DI177" i="3"/>
  <c r="A178" i="3"/>
  <c r="Y178" i="3"/>
  <c r="CX178" i="3"/>
  <c r="CY178" i="3"/>
  <c r="CZ178" i="3"/>
  <c r="DA178" i="3"/>
  <c r="DB178" i="3"/>
  <c r="DC178" i="3"/>
  <c r="DH178" i="3"/>
  <c r="A179" i="3"/>
  <c r="Y179" i="3"/>
  <c r="CX179" i="3" s="1"/>
  <c r="CY179" i="3"/>
  <c r="CZ179" i="3"/>
  <c r="DB179" i="3" s="1"/>
  <c r="DA179" i="3"/>
  <c r="DC179" i="3"/>
  <c r="DG179" i="3"/>
  <c r="A180" i="3"/>
  <c r="Y180" i="3"/>
  <c r="CX180" i="3"/>
  <c r="DG180" i="3" s="1"/>
  <c r="CY180" i="3"/>
  <c r="CZ180" i="3"/>
  <c r="DB180" i="3" s="1"/>
  <c r="DA180" i="3"/>
  <c r="DC180" i="3"/>
  <c r="DF180" i="3"/>
  <c r="DJ180" i="3" s="1"/>
  <c r="DH18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5" i="1"/>
  <c r="D25" i="1"/>
  <c r="I25" i="1"/>
  <c r="CU1" i="3" s="1"/>
  <c r="K25" i="1"/>
  <c r="R25" i="1"/>
  <c r="AC25" i="1"/>
  <c r="AD25" i="1"/>
  <c r="AE25" i="1"/>
  <c r="AF25" i="1"/>
  <c r="CT25" i="1" s="1"/>
  <c r="S25" i="1" s="1"/>
  <c r="CZ25" i="1" s="1"/>
  <c r="Y25" i="1" s="1"/>
  <c r="AG25" i="1"/>
  <c r="AH25" i="1"/>
  <c r="CV25" i="1" s="1"/>
  <c r="U25" i="1" s="1"/>
  <c r="AI25" i="1"/>
  <c r="AJ25" i="1"/>
  <c r="CX25" i="1" s="1"/>
  <c r="W25" i="1" s="1"/>
  <c r="CQ25" i="1"/>
  <c r="P25" i="1" s="1"/>
  <c r="CP25" i="1" s="1"/>
  <c r="O25" i="1" s="1"/>
  <c r="CR25" i="1"/>
  <c r="Q25" i="1" s="1"/>
  <c r="CS25" i="1"/>
  <c r="CU25" i="1"/>
  <c r="T25" i="1" s="1"/>
  <c r="CW25" i="1"/>
  <c r="V25" i="1" s="1"/>
  <c r="GL25" i="1"/>
  <c r="GO25" i="1"/>
  <c r="GP25" i="1"/>
  <c r="GV25" i="1"/>
  <c r="GX25" i="1"/>
  <c r="HC25" i="1"/>
  <c r="C26" i="1"/>
  <c r="D26" i="1"/>
  <c r="I26" i="1"/>
  <c r="U26" i="1" s="1"/>
  <c r="K26" i="1"/>
  <c r="S26" i="1"/>
  <c r="AC26" i="1"/>
  <c r="AE26" i="1"/>
  <c r="AF26" i="1"/>
  <c r="AG26" i="1"/>
  <c r="CU26" i="1" s="1"/>
  <c r="AH26" i="1"/>
  <c r="AI26" i="1"/>
  <c r="CW26" i="1" s="1"/>
  <c r="AJ26" i="1"/>
  <c r="CR26" i="1"/>
  <c r="Q26" i="1" s="1"/>
  <c r="CT26" i="1"/>
  <c r="CV26" i="1"/>
  <c r="CX26" i="1"/>
  <c r="GL26" i="1"/>
  <c r="GO26" i="1"/>
  <c r="GP26" i="1"/>
  <c r="GV26" i="1"/>
  <c r="HC26" i="1" s="1"/>
  <c r="GX26" i="1" s="1"/>
  <c r="AC27" i="1"/>
  <c r="AE27" i="1"/>
  <c r="AF27" i="1"/>
  <c r="AG27" i="1"/>
  <c r="CU27" i="1" s="1"/>
  <c r="AH27" i="1"/>
  <c r="AI27" i="1"/>
  <c r="CW27" i="1" s="1"/>
  <c r="AJ27" i="1"/>
  <c r="CR27" i="1"/>
  <c r="CT27" i="1"/>
  <c r="CV27" i="1"/>
  <c r="CX27" i="1"/>
  <c r="GL27" i="1"/>
  <c r="GO27" i="1"/>
  <c r="GP27" i="1"/>
  <c r="GV27" i="1"/>
  <c r="HC27" i="1" s="1"/>
  <c r="C28" i="1"/>
  <c r="D28" i="1"/>
  <c r="I28" i="1"/>
  <c r="K28" i="1"/>
  <c r="P28" i="1"/>
  <c r="CP28" i="1" s="1"/>
  <c r="O28" i="1" s="1"/>
  <c r="AC28" i="1"/>
  <c r="AD28" i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CR28" i="1"/>
  <c r="Q28" i="1" s="1"/>
  <c r="CS28" i="1"/>
  <c r="R28" i="1" s="1"/>
  <c r="CU28" i="1"/>
  <c r="T28" i="1" s="1"/>
  <c r="CW28" i="1"/>
  <c r="V28" i="1" s="1"/>
  <c r="GL28" i="1"/>
  <c r="GO28" i="1"/>
  <c r="GP28" i="1"/>
  <c r="GV28" i="1"/>
  <c r="HC28" i="1" s="1"/>
  <c r="GX28" i="1" s="1"/>
  <c r="C29" i="1"/>
  <c r="D29" i="1"/>
  <c r="I29" i="1"/>
  <c r="U29" i="1" s="1"/>
  <c r="K29" i="1"/>
  <c r="S29" i="1"/>
  <c r="AC29" i="1"/>
  <c r="AE29" i="1"/>
  <c r="AF29" i="1"/>
  <c r="AG29" i="1"/>
  <c r="CU29" i="1" s="1"/>
  <c r="AH29" i="1"/>
  <c r="AI29" i="1"/>
  <c r="CW29" i="1" s="1"/>
  <c r="AJ29" i="1"/>
  <c r="CR29" i="1"/>
  <c r="Q29" i="1" s="1"/>
  <c r="CT29" i="1"/>
  <c r="CV29" i="1"/>
  <c r="CX29" i="1"/>
  <c r="GL29" i="1"/>
  <c r="GO29" i="1"/>
  <c r="GP29" i="1"/>
  <c r="GV29" i="1"/>
  <c r="GX29" i="1"/>
  <c r="HC29" i="1"/>
  <c r="C30" i="1"/>
  <c r="D30" i="1"/>
  <c r="AC30" i="1"/>
  <c r="CQ30" i="1" s="1"/>
  <c r="P30" i="1" s="1"/>
  <c r="AD30" i="1"/>
  <c r="AE30" i="1"/>
  <c r="AF30" i="1"/>
  <c r="AB30" i="1" s="1"/>
  <c r="AG30" i="1"/>
  <c r="CU30" i="1" s="1"/>
  <c r="T30" i="1" s="1"/>
  <c r="AH30" i="1"/>
  <c r="CV30" i="1" s="1"/>
  <c r="U30" i="1" s="1"/>
  <c r="AI30" i="1"/>
  <c r="AJ30" i="1"/>
  <c r="CX30" i="1" s="1"/>
  <c r="W30" i="1" s="1"/>
  <c r="CR30" i="1"/>
  <c r="Q30" i="1" s="1"/>
  <c r="CS30" i="1"/>
  <c r="R30" i="1" s="1"/>
  <c r="CW30" i="1"/>
  <c r="V30" i="1" s="1"/>
  <c r="GL30" i="1"/>
  <c r="GN30" i="1"/>
  <c r="GP30" i="1"/>
  <c r="GV30" i="1"/>
  <c r="HC30" i="1" s="1"/>
  <c r="GX30" i="1" s="1"/>
  <c r="C31" i="1"/>
  <c r="D31" i="1"/>
  <c r="AC31" i="1"/>
  <c r="CQ31" i="1" s="1"/>
  <c r="P31" i="1" s="1"/>
  <c r="AE31" i="1"/>
  <c r="CS31" i="1" s="1"/>
  <c r="R31" i="1" s="1"/>
  <c r="AF31" i="1"/>
  <c r="CT31" i="1" s="1"/>
  <c r="S31" i="1" s="1"/>
  <c r="AG31" i="1"/>
  <c r="CU31" i="1" s="1"/>
  <c r="T31" i="1" s="1"/>
  <c r="AH31" i="1"/>
  <c r="AI31" i="1"/>
  <c r="CW31" i="1" s="1"/>
  <c r="V31" i="1" s="1"/>
  <c r="AJ31" i="1"/>
  <c r="CX31" i="1" s="1"/>
  <c r="W31" i="1" s="1"/>
  <c r="CR31" i="1"/>
  <c r="Q31" i="1" s="1"/>
  <c r="CV31" i="1"/>
  <c r="U31" i="1" s="1"/>
  <c r="GL31" i="1"/>
  <c r="GN31" i="1"/>
  <c r="GP31" i="1"/>
  <c r="GV31" i="1"/>
  <c r="HC31" i="1"/>
  <c r="GX31" i="1" s="1"/>
  <c r="I32" i="1"/>
  <c r="AC32" i="1"/>
  <c r="CQ32" i="1" s="1"/>
  <c r="P32" i="1" s="1"/>
  <c r="AE32" i="1"/>
  <c r="CS32" i="1" s="1"/>
  <c r="R32" i="1" s="1"/>
  <c r="AF32" i="1"/>
  <c r="CT32" i="1" s="1"/>
  <c r="S32" i="1" s="1"/>
  <c r="AG32" i="1"/>
  <c r="CU32" i="1" s="1"/>
  <c r="T32" i="1" s="1"/>
  <c r="AH32" i="1"/>
  <c r="AI32" i="1"/>
  <c r="CW32" i="1" s="1"/>
  <c r="V32" i="1" s="1"/>
  <c r="AJ32" i="1"/>
  <c r="CX32" i="1" s="1"/>
  <c r="W32" i="1" s="1"/>
  <c r="CR32" i="1"/>
  <c r="Q32" i="1" s="1"/>
  <c r="CV32" i="1"/>
  <c r="U32" i="1" s="1"/>
  <c r="GL32" i="1"/>
  <c r="GN32" i="1"/>
  <c r="GP32" i="1"/>
  <c r="GV32" i="1"/>
  <c r="HC32" i="1"/>
  <c r="GX32" i="1" s="1"/>
  <c r="C33" i="1"/>
  <c r="D33" i="1"/>
  <c r="AC33" i="1"/>
  <c r="AD33" i="1"/>
  <c r="AB33" i="1" s="1"/>
  <c r="AE33" i="1"/>
  <c r="CS33" i="1" s="1"/>
  <c r="R33" i="1" s="1"/>
  <c r="AF33" i="1"/>
  <c r="CT33" i="1" s="1"/>
  <c r="S33" i="1" s="1"/>
  <c r="AG33" i="1"/>
  <c r="AH33" i="1"/>
  <c r="CV33" i="1" s="1"/>
  <c r="U33" i="1" s="1"/>
  <c r="AI33" i="1"/>
  <c r="CW33" i="1" s="1"/>
  <c r="V33" i="1" s="1"/>
  <c r="AJ33" i="1"/>
  <c r="CX33" i="1" s="1"/>
  <c r="W33" i="1" s="1"/>
  <c r="CQ33" i="1"/>
  <c r="P33" i="1" s="1"/>
  <c r="CR33" i="1"/>
  <c r="Q33" i="1" s="1"/>
  <c r="CU33" i="1"/>
  <c r="T33" i="1" s="1"/>
  <c r="GL33" i="1"/>
  <c r="GN33" i="1"/>
  <c r="GP33" i="1"/>
  <c r="GV33" i="1"/>
  <c r="GX33" i="1"/>
  <c r="HC33" i="1"/>
  <c r="I34" i="1"/>
  <c r="AC34" i="1"/>
  <c r="AD34" i="1"/>
  <c r="AB34" i="1" s="1"/>
  <c r="AE34" i="1"/>
  <c r="CS34" i="1" s="1"/>
  <c r="R34" i="1" s="1"/>
  <c r="AF34" i="1"/>
  <c r="CT34" i="1" s="1"/>
  <c r="S34" i="1" s="1"/>
  <c r="AG34" i="1"/>
  <c r="AH34" i="1"/>
  <c r="CV34" i="1" s="1"/>
  <c r="U34" i="1" s="1"/>
  <c r="AI34" i="1"/>
  <c r="CW34" i="1" s="1"/>
  <c r="V34" i="1" s="1"/>
  <c r="AJ34" i="1"/>
  <c r="CX34" i="1" s="1"/>
  <c r="W34" i="1" s="1"/>
  <c r="CQ34" i="1"/>
  <c r="P34" i="1" s="1"/>
  <c r="CR34" i="1"/>
  <c r="Q34" i="1" s="1"/>
  <c r="CU34" i="1"/>
  <c r="T34" i="1" s="1"/>
  <c r="GL34" i="1"/>
  <c r="GN34" i="1"/>
  <c r="GP34" i="1"/>
  <c r="GV34" i="1"/>
  <c r="GX34" i="1"/>
  <c r="HC34" i="1"/>
  <c r="AC35" i="1"/>
  <c r="CQ35" i="1" s="1"/>
  <c r="P35" i="1" s="1"/>
  <c r="AE35" i="1"/>
  <c r="CS35" i="1" s="1"/>
  <c r="R35" i="1" s="1"/>
  <c r="AF35" i="1"/>
  <c r="CT35" i="1" s="1"/>
  <c r="S35" i="1" s="1"/>
  <c r="AG35" i="1"/>
  <c r="CU35" i="1" s="1"/>
  <c r="T35" i="1" s="1"/>
  <c r="AH35" i="1"/>
  <c r="AI35" i="1"/>
  <c r="CW35" i="1" s="1"/>
  <c r="V35" i="1" s="1"/>
  <c r="AJ35" i="1"/>
  <c r="CX35" i="1" s="1"/>
  <c r="W35" i="1" s="1"/>
  <c r="CR35" i="1"/>
  <c r="Q35" i="1" s="1"/>
  <c r="CV35" i="1"/>
  <c r="U35" i="1" s="1"/>
  <c r="CY35" i="1"/>
  <c r="X35" i="1" s="1"/>
  <c r="CZ35" i="1"/>
  <c r="Y35" i="1" s="1"/>
  <c r="GL35" i="1"/>
  <c r="GN35" i="1"/>
  <c r="GO35" i="1"/>
  <c r="GP35" i="1"/>
  <c r="GV35" i="1"/>
  <c r="GX35" i="1"/>
  <c r="HC35" i="1"/>
  <c r="HH35" i="1"/>
  <c r="AC36" i="1"/>
  <c r="AD36" i="1"/>
  <c r="AB36" i="1" s="1"/>
  <c r="AE36" i="1"/>
  <c r="CS36" i="1" s="1"/>
  <c r="R36" i="1" s="1"/>
  <c r="AF36" i="1"/>
  <c r="CT36" i="1" s="1"/>
  <c r="S36" i="1" s="1"/>
  <c r="AG36" i="1"/>
  <c r="AH36" i="1"/>
  <c r="CV36" i="1" s="1"/>
  <c r="U36" i="1" s="1"/>
  <c r="AI36" i="1"/>
  <c r="CW36" i="1" s="1"/>
  <c r="V36" i="1" s="1"/>
  <c r="AJ36" i="1"/>
  <c r="CX36" i="1" s="1"/>
  <c r="W36" i="1" s="1"/>
  <c r="CQ36" i="1"/>
  <c r="P36" i="1" s="1"/>
  <c r="CR36" i="1"/>
  <c r="Q36" i="1" s="1"/>
  <c r="CU36" i="1"/>
  <c r="T36" i="1" s="1"/>
  <c r="CY36" i="1"/>
  <c r="X36" i="1" s="1"/>
  <c r="CZ36" i="1"/>
  <c r="Y36" i="1" s="1"/>
  <c r="GL36" i="1"/>
  <c r="GN36" i="1"/>
  <c r="GO36" i="1"/>
  <c r="GP36" i="1"/>
  <c r="GV36" i="1"/>
  <c r="HC36" i="1" s="1"/>
  <c r="GX36" i="1" s="1"/>
  <c r="HH36" i="1"/>
  <c r="AC37" i="1"/>
  <c r="CQ37" i="1" s="1"/>
  <c r="P37" i="1" s="1"/>
  <c r="AD37" i="1"/>
  <c r="AE37" i="1"/>
  <c r="AF37" i="1"/>
  <c r="AG37" i="1"/>
  <c r="CU37" i="1" s="1"/>
  <c r="T37" i="1" s="1"/>
  <c r="AH37" i="1"/>
  <c r="CV37" i="1" s="1"/>
  <c r="U37" i="1" s="1"/>
  <c r="AI37" i="1"/>
  <c r="AJ37" i="1"/>
  <c r="CR37" i="1"/>
  <c r="Q37" i="1" s="1"/>
  <c r="CS37" i="1"/>
  <c r="R37" i="1" s="1"/>
  <c r="CT37" i="1"/>
  <c r="S37" i="1" s="1"/>
  <c r="CW37" i="1"/>
  <c r="V37" i="1" s="1"/>
  <c r="CX37" i="1"/>
  <c r="W37" i="1" s="1"/>
  <c r="CY37" i="1"/>
  <c r="X37" i="1" s="1"/>
  <c r="CZ37" i="1"/>
  <c r="Y37" i="1" s="1"/>
  <c r="GL37" i="1"/>
  <c r="GN37" i="1"/>
  <c r="GO37" i="1"/>
  <c r="GP37" i="1"/>
  <c r="GV37" i="1"/>
  <c r="HC37" i="1" s="1"/>
  <c r="GX37" i="1" s="1"/>
  <c r="HH37" i="1"/>
  <c r="AC38" i="1"/>
  <c r="CQ38" i="1" s="1"/>
  <c r="P38" i="1" s="1"/>
  <c r="AE38" i="1"/>
  <c r="AD38" i="1" s="1"/>
  <c r="AB38" i="1" s="1"/>
  <c r="AF38" i="1"/>
  <c r="CT38" i="1" s="1"/>
  <c r="S38" i="1" s="1"/>
  <c r="AG38" i="1"/>
  <c r="CU38" i="1" s="1"/>
  <c r="T38" i="1" s="1"/>
  <c r="AH38" i="1"/>
  <c r="AI38" i="1"/>
  <c r="AJ38" i="1"/>
  <c r="CX38" i="1" s="1"/>
  <c r="W38" i="1" s="1"/>
  <c r="CR38" i="1"/>
  <c r="Q38" i="1" s="1"/>
  <c r="CS38" i="1"/>
  <c r="R38" i="1" s="1"/>
  <c r="CV38" i="1"/>
  <c r="U38" i="1" s="1"/>
  <c r="CW38" i="1"/>
  <c r="V38" i="1" s="1"/>
  <c r="CY38" i="1"/>
  <c r="X38" i="1" s="1"/>
  <c r="CZ38" i="1"/>
  <c r="Y38" i="1" s="1"/>
  <c r="GL38" i="1"/>
  <c r="GN38" i="1"/>
  <c r="GO38" i="1"/>
  <c r="GP38" i="1"/>
  <c r="GV38" i="1"/>
  <c r="HC38" i="1"/>
  <c r="GX38" i="1" s="1"/>
  <c r="HH38" i="1"/>
  <c r="AC39" i="1"/>
  <c r="AE39" i="1"/>
  <c r="CS39" i="1" s="1"/>
  <c r="R39" i="1" s="1"/>
  <c r="AF39" i="1"/>
  <c r="CT39" i="1" s="1"/>
  <c r="S39" i="1" s="1"/>
  <c r="AG39" i="1"/>
  <c r="AH39" i="1"/>
  <c r="AI39" i="1"/>
  <c r="CW39" i="1" s="1"/>
  <c r="V39" i="1" s="1"/>
  <c r="AJ39" i="1"/>
  <c r="CX39" i="1" s="1"/>
  <c r="W39" i="1" s="1"/>
  <c r="CQ39" i="1"/>
  <c r="P39" i="1" s="1"/>
  <c r="CR39" i="1"/>
  <c r="Q39" i="1" s="1"/>
  <c r="CU39" i="1"/>
  <c r="T39" i="1" s="1"/>
  <c r="CV39" i="1"/>
  <c r="U39" i="1" s="1"/>
  <c r="CY39" i="1"/>
  <c r="X39" i="1" s="1"/>
  <c r="CZ39" i="1"/>
  <c r="Y39" i="1" s="1"/>
  <c r="GL39" i="1"/>
  <c r="GN39" i="1"/>
  <c r="GO39" i="1"/>
  <c r="GP39" i="1"/>
  <c r="GV39" i="1"/>
  <c r="GX39" i="1"/>
  <c r="HC39" i="1"/>
  <c r="HH39" i="1"/>
  <c r="AC40" i="1"/>
  <c r="AD40" i="1"/>
  <c r="AB40" i="1" s="1"/>
  <c r="AE40" i="1"/>
  <c r="CS40" i="1" s="1"/>
  <c r="R40" i="1" s="1"/>
  <c r="AF40" i="1"/>
  <c r="CT40" i="1" s="1"/>
  <c r="S40" i="1" s="1"/>
  <c r="AG40" i="1"/>
  <c r="AH40" i="1"/>
  <c r="CV40" i="1" s="1"/>
  <c r="U40" i="1" s="1"/>
  <c r="AI40" i="1"/>
  <c r="CW40" i="1" s="1"/>
  <c r="V40" i="1" s="1"/>
  <c r="AJ40" i="1"/>
  <c r="CX40" i="1" s="1"/>
  <c r="W40" i="1" s="1"/>
  <c r="CQ40" i="1"/>
  <c r="P40" i="1" s="1"/>
  <c r="CR40" i="1"/>
  <c r="Q40" i="1" s="1"/>
  <c r="CU40" i="1"/>
  <c r="T40" i="1" s="1"/>
  <c r="CY40" i="1"/>
  <c r="X40" i="1" s="1"/>
  <c r="CZ40" i="1"/>
  <c r="Y40" i="1" s="1"/>
  <c r="GL40" i="1"/>
  <c r="GN40" i="1"/>
  <c r="GO40" i="1"/>
  <c r="GP40" i="1"/>
  <c r="GV40" i="1"/>
  <c r="HC40" i="1" s="1"/>
  <c r="GX40" i="1" s="1"/>
  <c r="HH40" i="1"/>
  <c r="AC41" i="1"/>
  <c r="CQ41" i="1" s="1"/>
  <c r="P41" i="1" s="1"/>
  <c r="AD41" i="1"/>
  <c r="AE41" i="1"/>
  <c r="AF41" i="1"/>
  <c r="AG41" i="1"/>
  <c r="CU41" i="1" s="1"/>
  <c r="T41" i="1" s="1"/>
  <c r="AH41" i="1"/>
  <c r="CV41" i="1" s="1"/>
  <c r="U41" i="1" s="1"/>
  <c r="AI41" i="1"/>
  <c r="AJ41" i="1"/>
  <c r="CR41" i="1"/>
  <c r="Q41" i="1" s="1"/>
  <c r="CS41" i="1"/>
  <c r="R41" i="1" s="1"/>
  <c r="CT41" i="1"/>
  <c r="S41" i="1" s="1"/>
  <c r="CW41" i="1"/>
  <c r="V41" i="1" s="1"/>
  <c r="CX41" i="1"/>
  <c r="W41" i="1" s="1"/>
  <c r="CY41" i="1"/>
  <c r="X41" i="1" s="1"/>
  <c r="CZ41" i="1"/>
  <c r="Y41" i="1" s="1"/>
  <c r="GL41" i="1"/>
  <c r="GN41" i="1"/>
  <c r="GO41" i="1"/>
  <c r="GP41" i="1"/>
  <c r="GV41" i="1"/>
  <c r="HC41" i="1" s="1"/>
  <c r="GX41" i="1" s="1"/>
  <c r="HH41" i="1"/>
  <c r="AC42" i="1"/>
  <c r="CQ42" i="1" s="1"/>
  <c r="P42" i="1" s="1"/>
  <c r="AD42" i="1"/>
  <c r="AE42" i="1"/>
  <c r="AF42" i="1"/>
  <c r="AB42" i="1" s="1"/>
  <c r="AG42" i="1"/>
  <c r="CU42" i="1" s="1"/>
  <c r="T42" i="1" s="1"/>
  <c r="AH42" i="1"/>
  <c r="AI42" i="1"/>
  <c r="AJ42" i="1"/>
  <c r="CX42" i="1" s="1"/>
  <c r="W42" i="1" s="1"/>
  <c r="CR42" i="1"/>
  <c r="Q42" i="1" s="1"/>
  <c r="CS42" i="1"/>
  <c r="R42" i="1" s="1"/>
  <c r="CV42" i="1"/>
  <c r="U42" i="1" s="1"/>
  <c r="CW42" i="1"/>
  <c r="V42" i="1" s="1"/>
  <c r="CY42" i="1"/>
  <c r="X42" i="1" s="1"/>
  <c r="CZ42" i="1"/>
  <c r="Y42" i="1" s="1"/>
  <c r="GL42" i="1"/>
  <c r="GN42" i="1"/>
  <c r="GO42" i="1"/>
  <c r="GP42" i="1"/>
  <c r="GV42" i="1"/>
  <c r="HC42" i="1"/>
  <c r="GX42" i="1" s="1"/>
  <c r="HH42" i="1"/>
  <c r="AC43" i="1"/>
  <c r="AE43" i="1"/>
  <c r="AF43" i="1"/>
  <c r="CT43" i="1" s="1"/>
  <c r="S43" i="1" s="1"/>
  <c r="AG43" i="1"/>
  <c r="AH43" i="1"/>
  <c r="AI43" i="1"/>
  <c r="CW43" i="1" s="1"/>
  <c r="V43" i="1" s="1"/>
  <c r="AJ43" i="1"/>
  <c r="CX43" i="1" s="1"/>
  <c r="W43" i="1" s="1"/>
  <c r="CQ43" i="1"/>
  <c r="P43" i="1" s="1"/>
  <c r="CU43" i="1"/>
  <c r="T43" i="1" s="1"/>
  <c r="CV43" i="1"/>
  <c r="U43" i="1" s="1"/>
  <c r="CY43" i="1"/>
  <c r="X43" i="1" s="1"/>
  <c r="CZ43" i="1"/>
  <c r="Y43" i="1" s="1"/>
  <c r="GL43" i="1"/>
  <c r="GN43" i="1"/>
  <c r="GO43" i="1"/>
  <c r="GP43" i="1"/>
  <c r="GV43" i="1"/>
  <c r="GX43" i="1"/>
  <c r="HC43" i="1"/>
  <c r="HH43" i="1"/>
  <c r="P44" i="1"/>
  <c r="AC44" i="1"/>
  <c r="AD44" i="1"/>
  <c r="AB44" i="1" s="1"/>
  <c r="AE44" i="1"/>
  <c r="CS44" i="1" s="1"/>
  <c r="R44" i="1" s="1"/>
  <c r="AF44" i="1"/>
  <c r="CT44" i="1" s="1"/>
  <c r="S44" i="1" s="1"/>
  <c r="AG44" i="1"/>
  <c r="AH44" i="1"/>
  <c r="CV44" i="1" s="1"/>
  <c r="U44" i="1" s="1"/>
  <c r="AI44" i="1"/>
  <c r="CW44" i="1" s="1"/>
  <c r="V44" i="1" s="1"/>
  <c r="AJ44" i="1"/>
  <c r="CX44" i="1" s="1"/>
  <c r="W44" i="1" s="1"/>
  <c r="CQ44" i="1"/>
  <c r="CR44" i="1"/>
  <c r="Q44" i="1" s="1"/>
  <c r="CU44" i="1"/>
  <c r="T44" i="1" s="1"/>
  <c r="CY44" i="1"/>
  <c r="X44" i="1" s="1"/>
  <c r="CZ44" i="1"/>
  <c r="Y44" i="1" s="1"/>
  <c r="GL44" i="1"/>
  <c r="GN44" i="1"/>
  <c r="GO44" i="1"/>
  <c r="GP44" i="1"/>
  <c r="GV44" i="1"/>
  <c r="HC44" i="1" s="1"/>
  <c r="GX44" i="1" s="1"/>
  <c r="HH44" i="1"/>
  <c r="AC45" i="1"/>
  <c r="AD45" i="1"/>
  <c r="AE45" i="1"/>
  <c r="AF45" i="1"/>
  <c r="AG45" i="1"/>
  <c r="CU45" i="1" s="1"/>
  <c r="T45" i="1" s="1"/>
  <c r="AH45" i="1"/>
  <c r="CV45" i="1" s="1"/>
  <c r="U45" i="1" s="1"/>
  <c r="AI45" i="1"/>
  <c r="AJ45" i="1"/>
  <c r="CR45" i="1"/>
  <c r="Q45" i="1" s="1"/>
  <c r="CS45" i="1"/>
  <c r="R45" i="1" s="1"/>
  <c r="CT45" i="1"/>
  <c r="S45" i="1" s="1"/>
  <c r="CW45" i="1"/>
  <c r="V45" i="1" s="1"/>
  <c r="CX45" i="1"/>
  <c r="W45" i="1" s="1"/>
  <c r="CY45" i="1"/>
  <c r="X45" i="1" s="1"/>
  <c r="CZ45" i="1"/>
  <c r="Y45" i="1" s="1"/>
  <c r="GL45" i="1"/>
  <c r="GN45" i="1"/>
  <c r="GO45" i="1"/>
  <c r="GP45" i="1"/>
  <c r="GV45" i="1"/>
  <c r="HC45" i="1" s="1"/>
  <c r="GX45" i="1" s="1"/>
  <c r="HH45" i="1"/>
  <c r="C48" i="1"/>
  <c r="D48" i="1"/>
  <c r="I48" i="1"/>
  <c r="CU64" i="3" s="1"/>
  <c r="K48" i="1"/>
  <c r="S48" i="1"/>
  <c r="V48" i="1"/>
  <c r="AB48" i="1"/>
  <c r="AC48" i="1"/>
  <c r="CQ48" i="1" s="1"/>
  <c r="P48" i="1" s="1"/>
  <c r="AE48" i="1"/>
  <c r="AD48" i="1" s="1"/>
  <c r="AF48" i="1"/>
  <c r="AG48" i="1"/>
  <c r="CU48" i="1" s="1"/>
  <c r="T48" i="1" s="1"/>
  <c r="AH48" i="1"/>
  <c r="AI48" i="1"/>
  <c r="AJ48" i="1"/>
  <c r="CP48" i="1"/>
  <c r="O48" i="1" s="1"/>
  <c r="CR48" i="1"/>
  <c r="Q48" i="1" s="1"/>
  <c r="CS48" i="1"/>
  <c r="R48" i="1" s="1"/>
  <c r="CT48" i="1"/>
  <c r="CV48" i="1"/>
  <c r="U48" i="1" s="1"/>
  <c r="CW48" i="1"/>
  <c r="CX48" i="1"/>
  <c r="W48" i="1" s="1"/>
  <c r="GL48" i="1"/>
  <c r="GO48" i="1"/>
  <c r="GP48" i="1"/>
  <c r="GV48" i="1"/>
  <c r="HC48" i="1" s="1"/>
  <c r="GX48" i="1" s="1"/>
  <c r="C49" i="1"/>
  <c r="D49" i="1"/>
  <c r="I49" i="1"/>
  <c r="K49" i="1"/>
  <c r="W49" i="1"/>
  <c r="AC49" i="1"/>
  <c r="AD49" i="1"/>
  <c r="AE49" i="1"/>
  <c r="AF49" i="1"/>
  <c r="AG49" i="1"/>
  <c r="CU49" i="1" s="1"/>
  <c r="T49" i="1" s="1"/>
  <c r="AH49" i="1"/>
  <c r="CV49" i="1" s="1"/>
  <c r="U49" i="1" s="1"/>
  <c r="AI49" i="1"/>
  <c r="AJ49" i="1"/>
  <c r="CR49" i="1"/>
  <c r="Q49" i="1" s="1"/>
  <c r="CS49" i="1"/>
  <c r="R49" i="1" s="1"/>
  <c r="CT49" i="1"/>
  <c r="S49" i="1" s="1"/>
  <c r="CW49" i="1"/>
  <c r="V49" i="1" s="1"/>
  <c r="CX49" i="1"/>
  <c r="GL49" i="1"/>
  <c r="GO49" i="1"/>
  <c r="GP49" i="1"/>
  <c r="GV49" i="1"/>
  <c r="HC49" i="1" s="1"/>
  <c r="GX49" i="1" s="1"/>
  <c r="I50" i="1"/>
  <c r="P50" i="1"/>
  <c r="CP50" i="1" s="1"/>
  <c r="O50" i="1" s="1"/>
  <c r="AC50" i="1"/>
  <c r="AD50" i="1"/>
  <c r="AE50" i="1"/>
  <c r="AF50" i="1"/>
  <c r="AG50" i="1"/>
  <c r="AH50" i="1"/>
  <c r="CV50" i="1" s="1"/>
  <c r="U50" i="1" s="1"/>
  <c r="AI50" i="1"/>
  <c r="AJ50" i="1"/>
  <c r="CQ50" i="1"/>
  <c r="CR50" i="1"/>
  <c r="Q50" i="1" s="1"/>
  <c r="CS50" i="1"/>
  <c r="R50" i="1" s="1"/>
  <c r="CT50" i="1"/>
  <c r="S50" i="1" s="1"/>
  <c r="CU50" i="1"/>
  <c r="T50" i="1" s="1"/>
  <c r="CW50" i="1"/>
  <c r="V50" i="1" s="1"/>
  <c r="CX50" i="1"/>
  <c r="W50" i="1" s="1"/>
  <c r="GL50" i="1"/>
  <c r="GO50" i="1"/>
  <c r="GP50" i="1"/>
  <c r="GV50" i="1"/>
  <c r="HC50" i="1" s="1"/>
  <c r="GX50" i="1"/>
  <c r="C51" i="1"/>
  <c r="D51" i="1"/>
  <c r="I51" i="1"/>
  <c r="K51" i="1"/>
  <c r="P51" i="1"/>
  <c r="U51" i="1"/>
  <c r="AC51" i="1"/>
  <c r="AD51" i="1"/>
  <c r="AE51" i="1"/>
  <c r="CS51" i="1" s="1"/>
  <c r="R51" i="1" s="1"/>
  <c r="AF51" i="1"/>
  <c r="AG51" i="1"/>
  <c r="AH51" i="1"/>
  <c r="CV51" i="1" s="1"/>
  <c r="AI51" i="1"/>
  <c r="CW51" i="1" s="1"/>
  <c r="V51" i="1" s="1"/>
  <c r="AJ51" i="1"/>
  <c r="CQ51" i="1"/>
  <c r="CR51" i="1"/>
  <c r="Q51" i="1" s="1"/>
  <c r="CT51" i="1"/>
  <c r="S51" i="1" s="1"/>
  <c r="CU51" i="1"/>
  <c r="T51" i="1" s="1"/>
  <c r="CX51" i="1"/>
  <c r="W51" i="1" s="1"/>
  <c r="CY51" i="1"/>
  <c r="X51" i="1" s="1"/>
  <c r="CZ51" i="1"/>
  <c r="Y51" i="1" s="1"/>
  <c r="GL51" i="1"/>
  <c r="GO51" i="1"/>
  <c r="GP51" i="1"/>
  <c r="GV51" i="1"/>
  <c r="GX51" i="1"/>
  <c r="HC51" i="1"/>
  <c r="AC52" i="1"/>
  <c r="AE52" i="1"/>
  <c r="AF52" i="1"/>
  <c r="AG52" i="1"/>
  <c r="AH52" i="1"/>
  <c r="AI52" i="1"/>
  <c r="CW52" i="1" s="1"/>
  <c r="AJ52" i="1"/>
  <c r="CQ52" i="1"/>
  <c r="CT52" i="1"/>
  <c r="CU52" i="1"/>
  <c r="CV52" i="1"/>
  <c r="CX52" i="1"/>
  <c r="GL52" i="1"/>
  <c r="GO52" i="1"/>
  <c r="GP52" i="1"/>
  <c r="GV52" i="1"/>
  <c r="HC52" i="1"/>
  <c r="C53" i="1"/>
  <c r="D53" i="1"/>
  <c r="I53" i="1"/>
  <c r="K53" i="1"/>
  <c r="U53" i="1"/>
  <c r="AC53" i="1"/>
  <c r="AD53" i="1"/>
  <c r="AB53" i="1" s="1"/>
  <c r="AE53" i="1"/>
  <c r="CS53" i="1" s="1"/>
  <c r="AF53" i="1"/>
  <c r="AG53" i="1"/>
  <c r="AH53" i="1"/>
  <c r="CV53" i="1" s="1"/>
  <c r="AI53" i="1"/>
  <c r="CW53" i="1" s="1"/>
  <c r="AJ53" i="1"/>
  <c r="CQ53" i="1"/>
  <c r="P53" i="1" s="1"/>
  <c r="CR53" i="1"/>
  <c r="Q53" i="1" s="1"/>
  <c r="CT53" i="1"/>
  <c r="CU53" i="1"/>
  <c r="T53" i="1" s="1"/>
  <c r="CX53" i="1"/>
  <c r="W53" i="1" s="1"/>
  <c r="GL53" i="1"/>
  <c r="GO53" i="1"/>
  <c r="GP53" i="1"/>
  <c r="GV53" i="1"/>
  <c r="GX53" i="1"/>
  <c r="HC53" i="1"/>
  <c r="C54" i="1"/>
  <c r="D54" i="1"/>
  <c r="I54" i="1"/>
  <c r="K54" i="1"/>
  <c r="Q54" i="1"/>
  <c r="U54" i="1"/>
  <c r="AC54" i="1"/>
  <c r="AE54" i="1"/>
  <c r="AD54" i="1" s="1"/>
  <c r="AF54" i="1"/>
  <c r="CT54" i="1" s="1"/>
  <c r="S54" i="1" s="1"/>
  <c r="CZ54" i="1" s="1"/>
  <c r="Y54" i="1" s="1"/>
  <c r="AG54" i="1"/>
  <c r="AH54" i="1"/>
  <c r="CV54" i="1" s="1"/>
  <c r="AI54" i="1"/>
  <c r="AJ54" i="1"/>
  <c r="CX54" i="1" s="1"/>
  <c r="W54" i="1" s="1"/>
  <c r="CR54" i="1"/>
  <c r="CS54" i="1"/>
  <c r="R54" i="1" s="1"/>
  <c r="CU54" i="1"/>
  <c r="T54" i="1" s="1"/>
  <c r="CW54" i="1"/>
  <c r="V54" i="1" s="1"/>
  <c r="GL54" i="1"/>
  <c r="GO54" i="1"/>
  <c r="GP54" i="1"/>
  <c r="GV54" i="1"/>
  <c r="HC54" i="1" s="1"/>
  <c r="GX54" i="1"/>
  <c r="C55" i="1"/>
  <c r="D55" i="1"/>
  <c r="U55" i="1"/>
  <c r="AC55" i="1"/>
  <c r="AE55" i="1"/>
  <c r="AF55" i="1"/>
  <c r="AG55" i="1"/>
  <c r="CU55" i="1" s="1"/>
  <c r="T55" i="1" s="1"/>
  <c r="AH55" i="1"/>
  <c r="AI55" i="1"/>
  <c r="CW55" i="1" s="1"/>
  <c r="V55" i="1" s="1"/>
  <c r="AJ55" i="1"/>
  <c r="CT55" i="1"/>
  <c r="S55" i="1" s="1"/>
  <c r="CV55" i="1"/>
  <c r="CX55" i="1"/>
  <c r="W55" i="1" s="1"/>
  <c r="GL55" i="1"/>
  <c r="GO55" i="1"/>
  <c r="GP55" i="1"/>
  <c r="GV55" i="1"/>
  <c r="HC55" i="1" s="1"/>
  <c r="GX55" i="1" s="1"/>
  <c r="C57" i="1"/>
  <c r="D57" i="1"/>
  <c r="I57" i="1"/>
  <c r="K57" i="1"/>
  <c r="P57" i="1"/>
  <c r="CP57" i="1" s="1"/>
  <c r="O57" i="1" s="1"/>
  <c r="T57" i="1"/>
  <c r="AC57" i="1"/>
  <c r="AD57" i="1"/>
  <c r="AB57" i="1" s="1"/>
  <c r="AE57" i="1"/>
  <c r="AF57" i="1"/>
  <c r="CT57" i="1" s="1"/>
  <c r="S57" i="1" s="1"/>
  <c r="AG57" i="1"/>
  <c r="AH57" i="1"/>
  <c r="CV57" i="1" s="1"/>
  <c r="U57" i="1" s="1"/>
  <c r="AI57" i="1"/>
  <c r="AJ57" i="1"/>
  <c r="CX57" i="1" s="1"/>
  <c r="W57" i="1" s="1"/>
  <c r="CQ57" i="1"/>
  <c r="CR57" i="1"/>
  <c r="Q57" i="1" s="1"/>
  <c r="CS57" i="1"/>
  <c r="R57" i="1" s="1"/>
  <c r="CY57" i="1" s="1"/>
  <c r="X57" i="1" s="1"/>
  <c r="CU57" i="1"/>
  <c r="CW57" i="1"/>
  <c r="V57" i="1" s="1"/>
  <c r="GL57" i="1"/>
  <c r="GO57" i="1"/>
  <c r="GP57" i="1"/>
  <c r="GV57" i="1"/>
  <c r="GX57" i="1"/>
  <c r="HC57" i="1"/>
  <c r="C58" i="1"/>
  <c r="D58" i="1"/>
  <c r="I58" i="1"/>
  <c r="K58" i="1"/>
  <c r="U58" i="1"/>
  <c r="AC58" i="1"/>
  <c r="AE58" i="1"/>
  <c r="AF58" i="1"/>
  <c r="AG58" i="1"/>
  <c r="CU58" i="1" s="1"/>
  <c r="T58" i="1" s="1"/>
  <c r="AH58" i="1"/>
  <c r="AI58" i="1"/>
  <c r="CW58" i="1" s="1"/>
  <c r="V58" i="1" s="1"/>
  <c r="AJ58" i="1"/>
  <c r="CT58" i="1"/>
  <c r="S58" i="1" s="1"/>
  <c r="CV58" i="1"/>
  <c r="CX58" i="1"/>
  <c r="W58" i="1" s="1"/>
  <c r="GL58" i="1"/>
  <c r="GO58" i="1"/>
  <c r="GP58" i="1"/>
  <c r="GV58" i="1"/>
  <c r="HC58" i="1" s="1"/>
  <c r="GX58" i="1" s="1"/>
  <c r="AC59" i="1"/>
  <c r="AE59" i="1"/>
  <c r="AF59" i="1"/>
  <c r="AG59" i="1"/>
  <c r="CU59" i="1" s="1"/>
  <c r="AH59" i="1"/>
  <c r="AI59" i="1"/>
  <c r="CW59" i="1" s="1"/>
  <c r="AJ59" i="1"/>
  <c r="CR59" i="1"/>
  <c r="CT59" i="1"/>
  <c r="CV59" i="1"/>
  <c r="CX59" i="1"/>
  <c r="GL59" i="1"/>
  <c r="GO59" i="1"/>
  <c r="GP59" i="1"/>
  <c r="GV59" i="1"/>
  <c r="HC59" i="1"/>
  <c r="C60" i="1"/>
  <c r="D60" i="1"/>
  <c r="I60" i="1"/>
  <c r="K60" i="1"/>
  <c r="R60" i="1"/>
  <c r="V60" i="1"/>
  <c r="AC60" i="1"/>
  <c r="AD60" i="1"/>
  <c r="AB60" i="1" s="1"/>
  <c r="AE60" i="1"/>
  <c r="AF60" i="1"/>
  <c r="CT60" i="1" s="1"/>
  <c r="S60" i="1" s="1"/>
  <c r="CZ60" i="1" s="1"/>
  <c r="Y60" i="1" s="1"/>
  <c r="AG60" i="1"/>
  <c r="AH60" i="1"/>
  <c r="CV60" i="1" s="1"/>
  <c r="U60" i="1" s="1"/>
  <c r="AI60" i="1"/>
  <c r="AJ60" i="1"/>
  <c r="CX60" i="1" s="1"/>
  <c r="W60" i="1" s="1"/>
  <c r="CQ60" i="1"/>
  <c r="P60" i="1" s="1"/>
  <c r="CP60" i="1" s="1"/>
  <c r="O60" i="1" s="1"/>
  <c r="CR60" i="1"/>
  <c r="Q60" i="1" s="1"/>
  <c r="CS60" i="1"/>
  <c r="CU60" i="1"/>
  <c r="T60" i="1" s="1"/>
  <c r="CW60" i="1"/>
  <c r="CY60" i="1"/>
  <c r="X60" i="1" s="1"/>
  <c r="GL60" i="1"/>
  <c r="GO60" i="1"/>
  <c r="GP60" i="1"/>
  <c r="GV60" i="1"/>
  <c r="GX60" i="1"/>
  <c r="HC60" i="1"/>
  <c r="I61" i="1"/>
  <c r="P61" i="1" s="1"/>
  <c r="V61" i="1"/>
  <c r="AC61" i="1"/>
  <c r="AD61" i="1"/>
  <c r="AB61" i="1" s="1"/>
  <c r="AE61" i="1"/>
  <c r="AF61" i="1"/>
  <c r="CT61" i="1" s="1"/>
  <c r="AG61" i="1"/>
  <c r="AH61" i="1"/>
  <c r="CV61" i="1" s="1"/>
  <c r="U61" i="1" s="1"/>
  <c r="AI61" i="1"/>
  <c r="AJ61" i="1"/>
  <c r="CX61" i="1" s="1"/>
  <c r="CQ61" i="1"/>
  <c r="CR61" i="1"/>
  <c r="Q61" i="1" s="1"/>
  <c r="CS61" i="1"/>
  <c r="CU61" i="1"/>
  <c r="T61" i="1" s="1"/>
  <c r="CW61" i="1"/>
  <c r="GL61" i="1"/>
  <c r="GO61" i="1"/>
  <c r="GP61" i="1"/>
  <c r="GV61" i="1"/>
  <c r="HC61" i="1"/>
  <c r="HG61" i="1"/>
  <c r="I62" i="1"/>
  <c r="S62" i="1"/>
  <c r="W62" i="1"/>
  <c r="AC62" i="1"/>
  <c r="AE62" i="1"/>
  <c r="AF62" i="1"/>
  <c r="AG62" i="1"/>
  <c r="CU62" i="1" s="1"/>
  <c r="T62" i="1" s="1"/>
  <c r="AH62" i="1"/>
  <c r="AI62" i="1"/>
  <c r="CW62" i="1" s="1"/>
  <c r="V62" i="1" s="1"/>
  <c r="AJ62" i="1"/>
  <c r="CR62" i="1"/>
  <c r="Q62" i="1" s="1"/>
  <c r="CT62" i="1"/>
  <c r="CV62" i="1"/>
  <c r="U62" i="1" s="1"/>
  <c r="CX62" i="1"/>
  <c r="GL62" i="1"/>
  <c r="GO62" i="1"/>
  <c r="GP62" i="1"/>
  <c r="GV62" i="1"/>
  <c r="HC62" i="1"/>
  <c r="GX62" i="1" s="1"/>
  <c r="C63" i="1"/>
  <c r="D63" i="1"/>
  <c r="I63" i="1"/>
  <c r="K63" i="1"/>
  <c r="U63" i="1"/>
  <c r="AC63" i="1"/>
  <c r="AE63" i="1"/>
  <c r="AF63" i="1"/>
  <c r="AG63" i="1"/>
  <c r="CU63" i="1" s="1"/>
  <c r="T63" i="1" s="1"/>
  <c r="AH63" i="1"/>
  <c r="AI63" i="1"/>
  <c r="CW63" i="1" s="1"/>
  <c r="V63" i="1" s="1"/>
  <c r="AJ63" i="1"/>
  <c r="CT63" i="1"/>
  <c r="S63" i="1" s="1"/>
  <c r="CV63" i="1"/>
  <c r="CX63" i="1"/>
  <c r="W63" i="1" s="1"/>
  <c r="GL63" i="1"/>
  <c r="GO63" i="1"/>
  <c r="GP63" i="1"/>
  <c r="GV63" i="1"/>
  <c r="HC63" i="1" s="1"/>
  <c r="GX63" i="1" s="1"/>
  <c r="AC64" i="1"/>
  <c r="AE64" i="1"/>
  <c r="AF64" i="1"/>
  <c r="AG64" i="1"/>
  <c r="CU64" i="1" s="1"/>
  <c r="AH64" i="1"/>
  <c r="AI64" i="1"/>
  <c r="CW64" i="1" s="1"/>
  <c r="AJ64" i="1"/>
  <c r="CR64" i="1"/>
  <c r="CT64" i="1"/>
  <c r="CV64" i="1"/>
  <c r="CX64" i="1"/>
  <c r="GL64" i="1"/>
  <c r="GO64" i="1"/>
  <c r="GP64" i="1"/>
  <c r="GV64" i="1"/>
  <c r="HC64" i="1"/>
  <c r="AC65" i="1"/>
  <c r="AE65" i="1"/>
  <c r="CR65" i="1" s="1"/>
  <c r="AF65" i="1"/>
  <c r="AG65" i="1"/>
  <c r="CU65" i="1" s="1"/>
  <c r="AH65" i="1"/>
  <c r="AI65" i="1"/>
  <c r="CW65" i="1" s="1"/>
  <c r="AJ65" i="1"/>
  <c r="CT65" i="1"/>
  <c r="CV65" i="1"/>
  <c r="CX65" i="1"/>
  <c r="GL65" i="1"/>
  <c r="GO65" i="1"/>
  <c r="GP65" i="1"/>
  <c r="GV65" i="1"/>
  <c r="HC65" i="1" s="1"/>
  <c r="C66" i="1"/>
  <c r="D66" i="1"/>
  <c r="I66" i="1"/>
  <c r="K66" i="1"/>
  <c r="T66" i="1"/>
  <c r="AC66" i="1"/>
  <c r="AD66" i="1"/>
  <c r="AB66" i="1" s="1"/>
  <c r="AE66" i="1"/>
  <c r="AF66" i="1"/>
  <c r="CT66" i="1" s="1"/>
  <c r="S66" i="1" s="1"/>
  <c r="AG66" i="1"/>
  <c r="AH66" i="1"/>
  <c r="CV66" i="1" s="1"/>
  <c r="U66" i="1" s="1"/>
  <c r="AI66" i="1"/>
  <c r="AJ66" i="1"/>
  <c r="CX66" i="1" s="1"/>
  <c r="W66" i="1" s="1"/>
  <c r="CQ66" i="1"/>
  <c r="P66" i="1" s="1"/>
  <c r="CP66" i="1" s="1"/>
  <c r="O66" i="1" s="1"/>
  <c r="CR66" i="1"/>
  <c r="Q66" i="1" s="1"/>
  <c r="CS66" i="1"/>
  <c r="R66" i="1" s="1"/>
  <c r="CY66" i="1" s="1"/>
  <c r="X66" i="1" s="1"/>
  <c r="CU66" i="1"/>
  <c r="CW66" i="1"/>
  <c r="V66" i="1" s="1"/>
  <c r="GL66" i="1"/>
  <c r="GO66" i="1"/>
  <c r="GP66" i="1"/>
  <c r="GV66" i="1"/>
  <c r="GX66" i="1"/>
  <c r="HC66" i="1"/>
  <c r="I67" i="1"/>
  <c r="T67" i="1"/>
  <c r="AC67" i="1"/>
  <c r="AD67" i="1"/>
  <c r="AB67" i="1" s="1"/>
  <c r="AE67" i="1"/>
  <c r="AF67" i="1"/>
  <c r="CT67" i="1" s="1"/>
  <c r="S67" i="1" s="1"/>
  <c r="AG67" i="1"/>
  <c r="AH67" i="1"/>
  <c r="CV67" i="1" s="1"/>
  <c r="U67" i="1" s="1"/>
  <c r="AI67" i="1"/>
  <c r="AJ67" i="1"/>
  <c r="CX67" i="1" s="1"/>
  <c r="W67" i="1" s="1"/>
  <c r="CQ67" i="1"/>
  <c r="P67" i="1" s="1"/>
  <c r="CP67" i="1" s="1"/>
  <c r="O67" i="1" s="1"/>
  <c r="CR67" i="1"/>
  <c r="Q67" i="1" s="1"/>
  <c r="CS67" i="1"/>
  <c r="R67" i="1" s="1"/>
  <c r="CY67" i="1" s="1"/>
  <c r="X67" i="1" s="1"/>
  <c r="CU67" i="1"/>
  <c r="CW67" i="1"/>
  <c r="V67" i="1" s="1"/>
  <c r="GL67" i="1"/>
  <c r="GO67" i="1"/>
  <c r="GP67" i="1"/>
  <c r="GV67" i="1"/>
  <c r="GX67" i="1"/>
  <c r="HC67" i="1"/>
  <c r="I68" i="1"/>
  <c r="T68" i="1"/>
  <c r="AC68" i="1"/>
  <c r="AD68" i="1"/>
  <c r="AB68" i="1" s="1"/>
  <c r="AE68" i="1"/>
  <c r="AF68" i="1"/>
  <c r="CT68" i="1" s="1"/>
  <c r="S68" i="1" s="1"/>
  <c r="AG68" i="1"/>
  <c r="AH68" i="1"/>
  <c r="CV68" i="1" s="1"/>
  <c r="U68" i="1" s="1"/>
  <c r="AI68" i="1"/>
  <c r="AJ68" i="1"/>
  <c r="CX68" i="1" s="1"/>
  <c r="W68" i="1" s="1"/>
  <c r="CQ68" i="1"/>
  <c r="P68" i="1" s="1"/>
  <c r="CP68" i="1" s="1"/>
  <c r="O68" i="1" s="1"/>
  <c r="CR68" i="1"/>
  <c r="Q68" i="1" s="1"/>
  <c r="CS68" i="1"/>
  <c r="R68" i="1" s="1"/>
  <c r="CY68" i="1" s="1"/>
  <c r="X68" i="1" s="1"/>
  <c r="CU68" i="1"/>
  <c r="CW68" i="1"/>
  <c r="V68" i="1" s="1"/>
  <c r="GL68" i="1"/>
  <c r="GO68" i="1"/>
  <c r="GP68" i="1"/>
  <c r="GV68" i="1"/>
  <c r="GX68" i="1"/>
  <c r="HC68" i="1"/>
  <c r="I69" i="1"/>
  <c r="T69" i="1"/>
  <c r="AC69" i="1"/>
  <c r="AD69" i="1"/>
  <c r="AE69" i="1"/>
  <c r="AF69" i="1"/>
  <c r="CT69" i="1" s="1"/>
  <c r="S69" i="1" s="1"/>
  <c r="AG69" i="1"/>
  <c r="AH69" i="1"/>
  <c r="CV69" i="1" s="1"/>
  <c r="U69" i="1" s="1"/>
  <c r="AI69" i="1"/>
  <c r="AJ69" i="1"/>
  <c r="CX69" i="1" s="1"/>
  <c r="W69" i="1" s="1"/>
  <c r="CQ69" i="1"/>
  <c r="P69" i="1" s="1"/>
  <c r="CP69" i="1" s="1"/>
  <c r="O69" i="1" s="1"/>
  <c r="CR69" i="1"/>
  <c r="Q69" i="1" s="1"/>
  <c r="CS69" i="1"/>
  <c r="R69" i="1" s="1"/>
  <c r="CU69" i="1"/>
  <c r="CW69" i="1"/>
  <c r="V69" i="1" s="1"/>
  <c r="GL69" i="1"/>
  <c r="GO69" i="1"/>
  <c r="GP69" i="1"/>
  <c r="GV69" i="1"/>
  <c r="GX69" i="1"/>
  <c r="HC69" i="1"/>
  <c r="C70" i="1"/>
  <c r="D70" i="1"/>
  <c r="I70" i="1"/>
  <c r="K70" i="1"/>
  <c r="AC70" i="1"/>
  <c r="CQ70" i="1" s="1"/>
  <c r="P70" i="1" s="1"/>
  <c r="AE70" i="1"/>
  <c r="AD70" i="1" s="1"/>
  <c r="AF70" i="1"/>
  <c r="AG70" i="1"/>
  <c r="CU70" i="1" s="1"/>
  <c r="AH70" i="1"/>
  <c r="AI70" i="1"/>
  <c r="AJ70" i="1"/>
  <c r="CX70" i="1" s="1"/>
  <c r="W70" i="1" s="1"/>
  <c r="CR70" i="1"/>
  <c r="Q70" i="1" s="1"/>
  <c r="CS70" i="1"/>
  <c r="R70" i="1" s="1"/>
  <c r="CT70" i="1"/>
  <c r="S70" i="1" s="1"/>
  <c r="CV70" i="1"/>
  <c r="U70" i="1" s="1"/>
  <c r="CW70" i="1"/>
  <c r="V70" i="1" s="1"/>
  <c r="GL70" i="1"/>
  <c r="GO70" i="1"/>
  <c r="GP70" i="1"/>
  <c r="GV70" i="1"/>
  <c r="HC70" i="1"/>
  <c r="GX70" i="1" s="1"/>
  <c r="C71" i="1"/>
  <c r="D71" i="1"/>
  <c r="K71" i="1"/>
  <c r="AC71" i="1"/>
  <c r="AD71" i="1"/>
  <c r="AB71" i="1" s="1"/>
  <c r="AE71" i="1"/>
  <c r="AF71" i="1"/>
  <c r="CT71" i="1" s="1"/>
  <c r="AG71" i="1"/>
  <c r="AH71" i="1"/>
  <c r="CV71" i="1" s="1"/>
  <c r="AI71" i="1"/>
  <c r="AJ71" i="1"/>
  <c r="CQ71" i="1"/>
  <c r="CR71" i="1"/>
  <c r="CS71" i="1"/>
  <c r="CU71" i="1"/>
  <c r="CW71" i="1"/>
  <c r="CX71" i="1"/>
  <c r="GL71" i="1"/>
  <c r="GO71" i="1"/>
  <c r="GP71" i="1"/>
  <c r="GV71" i="1"/>
  <c r="HC71" i="1" s="1"/>
  <c r="C72" i="1"/>
  <c r="D72" i="1"/>
  <c r="I72" i="1"/>
  <c r="CU126" i="3" s="1"/>
  <c r="K72" i="1"/>
  <c r="S72" i="1"/>
  <c r="CY72" i="1" s="1"/>
  <c r="X72" i="1" s="1"/>
  <c r="U72" i="1"/>
  <c r="AC72" i="1"/>
  <c r="CQ72" i="1" s="1"/>
  <c r="P72" i="1" s="1"/>
  <c r="AE72" i="1"/>
  <c r="CS72" i="1" s="1"/>
  <c r="R72" i="1" s="1"/>
  <c r="AF72" i="1"/>
  <c r="AG72" i="1"/>
  <c r="AH72" i="1"/>
  <c r="AI72" i="1"/>
  <c r="CW72" i="1" s="1"/>
  <c r="V72" i="1" s="1"/>
  <c r="AJ72" i="1"/>
  <c r="CR72" i="1"/>
  <c r="Q72" i="1" s="1"/>
  <c r="CT72" i="1"/>
  <c r="CU72" i="1"/>
  <c r="T72" i="1" s="1"/>
  <c r="CV72" i="1"/>
  <c r="CX72" i="1"/>
  <c r="W72" i="1" s="1"/>
  <c r="CZ72" i="1"/>
  <c r="Y72" i="1" s="1"/>
  <c r="GL72" i="1"/>
  <c r="GO72" i="1"/>
  <c r="GP72" i="1"/>
  <c r="GV72" i="1"/>
  <c r="HC72" i="1"/>
  <c r="GX72" i="1" s="1"/>
  <c r="C74" i="1"/>
  <c r="D74" i="1"/>
  <c r="I74" i="1"/>
  <c r="K74" i="1"/>
  <c r="T74" i="1"/>
  <c r="AC74" i="1"/>
  <c r="AE74" i="1"/>
  <c r="AD74" i="1" s="1"/>
  <c r="AB74" i="1" s="1"/>
  <c r="AF74" i="1"/>
  <c r="CT74" i="1" s="1"/>
  <c r="S74" i="1" s="1"/>
  <c r="AG74" i="1"/>
  <c r="AH74" i="1"/>
  <c r="AI74" i="1"/>
  <c r="CW74" i="1" s="1"/>
  <c r="V74" i="1" s="1"/>
  <c r="AJ74" i="1"/>
  <c r="CX74" i="1" s="1"/>
  <c r="W74" i="1" s="1"/>
  <c r="CQ74" i="1"/>
  <c r="P74" i="1" s="1"/>
  <c r="CS74" i="1"/>
  <c r="R74" i="1" s="1"/>
  <c r="CU74" i="1"/>
  <c r="CV74" i="1"/>
  <c r="U74" i="1" s="1"/>
  <c r="GL74" i="1"/>
  <c r="GO74" i="1"/>
  <c r="GP74" i="1"/>
  <c r="GV74" i="1"/>
  <c r="HC74" i="1"/>
  <c r="GX74" i="1" s="1"/>
  <c r="C75" i="1"/>
  <c r="D75" i="1"/>
  <c r="I75" i="1"/>
  <c r="K75" i="1"/>
  <c r="AC75" i="1"/>
  <c r="CQ75" i="1" s="1"/>
  <c r="P75" i="1" s="1"/>
  <c r="CP75" i="1" s="1"/>
  <c r="O75" i="1" s="1"/>
  <c r="AE75" i="1"/>
  <c r="AD75" i="1" s="1"/>
  <c r="AF75" i="1"/>
  <c r="AG75" i="1"/>
  <c r="CU75" i="1" s="1"/>
  <c r="T75" i="1" s="1"/>
  <c r="AH75" i="1"/>
  <c r="AI75" i="1"/>
  <c r="AJ75" i="1"/>
  <c r="CX75" i="1" s="1"/>
  <c r="W75" i="1" s="1"/>
  <c r="CR75" i="1"/>
  <c r="Q75" i="1" s="1"/>
  <c r="CS75" i="1"/>
  <c r="R75" i="1" s="1"/>
  <c r="CT75" i="1"/>
  <c r="S75" i="1" s="1"/>
  <c r="CV75" i="1"/>
  <c r="U75" i="1" s="1"/>
  <c r="CW75" i="1"/>
  <c r="V75" i="1" s="1"/>
  <c r="GL75" i="1"/>
  <c r="GO75" i="1"/>
  <c r="GP75" i="1"/>
  <c r="GV75" i="1"/>
  <c r="HC75" i="1"/>
  <c r="GX75" i="1" s="1"/>
  <c r="I76" i="1"/>
  <c r="AB76" i="1"/>
  <c r="AC76" i="1"/>
  <c r="CQ76" i="1" s="1"/>
  <c r="P76" i="1" s="1"/>
  <c r="AE76" i="1"/>
  <c r="AD76" i="1" s="1"/>
  <c r="AF76" i="1"/>
  <c r="AG76" i="1"/>
  <c r="CU76" i="1" s="1"/>
  <c r="T76" i="1" s="1"/>
  <c r="AH76" i="1"/>
  <c r="AI76" i="1"/>
  <c r="CW76" i="1" s="1"/>
  <c r="V76" i="1" s="1"/>
  <c r="AJ76" i="1"/>
  <c r="CS76" i="1"/>
  <c r="R76" i="1" s="1"/>
  <c r="CT76" i="1"/>
  <c r="S76" i="1" s="1"/>
  <c r="CV76" i="1"/>
  <c r="U76" i="1" s="1"/>
  <c r="CX76" i="1"/>
  <c r="W76" i="1" s="1"/>
  <c r="GL76" i="1"/>
  <c r="GO76" i="1"/>
  <c r="GP76" i="1"/>
  <c r="GV76" i="1"/>
  <c r="HC76" i="1" s="1"/>
  <c r="GX76" i="1" s="1"/>
  <c r="C77" i="1"/>
  <c r="D77" i="1"/>
  <c r="I77" i="1"/>
  <c r="K77" i="1"/>
  <c r="AC77" i="1"/>
  <c r="AE77" i="1"/>
  <c r="CS77" i="1" s="1"/>
  <c r="R77" i="1" s="1"/>
  <c r="AF77" i="1"/>
  <c r="AG77" i="1"/>
  <c r="CU77" i="1" s="1"/>
  <c r="T77" i="1" s="1"/>
  <c r="AH77" i="1"/>
  <c r="AI77" i="1"/>
  <c r="CW77" i="1" s="1"/>
  <c r="V77" i="1" s="1"/>
  <c r="AJ77" i="1"/>
  <c r="CR77" i="1"/>
  <c r="Q77" i="1" s="1"/>
  <c r="CT77" i="1"/>
  <c r="S77" i="1" s="1"/>
  <c r="CV77" i="1"/>
  <c r="U77" i="1" s="1"/>
  <c r="CX77" i="1"/>
  <c r="W77" i="1" s="1"/>
  <c r="GL77" i="1"/>
  <c r="GO77" i="1"/>
  <c r="GP77" i="1"/>
  <c r="GV77" i="1"/>
  <c r="HC77" i="1"/>
  <c r="GX77" i="1" s="1"/>
  <c r="C78" i="1"/>
  <c r="D78" i="1"/>
  <c r="I78" i="1"/>
  <c r="K78" i="1"/>
  <c r="AC78" i="1"/>
  <c r="AD78" i="1"/>
  <c r="AE78" i="1"/>
  <c r="AF78" i="1"/>
  <c r="AB78" i="1" s="1"/>
  <c r="AG78" i="1"/>
  <c r="AH78" i="1"/>
  <c r="CV78" i="1" s="1"/>
  <c r="U78" i="1" s="1"/>
  <c r="AI78" i="1"/>
  <c r="AJ78" i="1"/>
  <c r="CX78" i="1" s="1"/>
  <c r="W78" i="1" s="1"/>
  <c r="CQ78" i="1"/>
  <c r="P78" i="1" s="1"/>
  <c r="CR78" i="1"/>
  <c r="Q78" i="1" s="1"/>
  <c r="CS78" i="1"/>
  <c r="R78" i="1" s="1"/>
  <c r="CU78" i="1"/>
  <c r="T78" i="1" s="1"/>
  <c r="CW78" i="1"/>
  <c r="V78" i="1" s="1"/>
  <c r="GL78" i="1"/>
  <c r="GO78" i="1"/>
  <c r="GP78" i="1"/>
  <c r="GV78" i="1"/>
  <c r="GX78" i="1"/>
  <c r="HC78" i="1"/>
  <c r="I79" i="1"/>
  <c r="GX79" i="1" s="1"/>
  <c r="AC79" i="1"/>
  <c r="AD79" i="1"/>
  <c r="AE79" i="1"/>
  <c r="AF79" i="1"/>
  <c r="AB79" i="1" s="1"/>
  <c r="AG79" i="1"/>
  <c r="AH79" i="1"/>
  <c r="CV79" i="1" s="1"/>
  <c r="U79" i="1" s="1"/>
  <c r="AI79" i="1"/>
  <c r="AJ79" i="1"/>
  <c r="CX79" i="1" s="1"/>
  <c r="W79" i="1" s="1"/>
  <c r="CQ79" i="1"/>
  <c r="P79" i="1" s="1"/>
  <c r="CR79" i="1"/>
  <c r="Q79" i="1" s="1"/>
  <c r="CS79" i="1"/>
  <c r="R79" i="1" s="1"/>
  <c r="CU79" i="1"/>
  <c r="T79" i="1" s="1"/>
  <c r="CW79" i="1"/>
  <c r="V79" i="1" s="1"/>
  <c r="GL79" i="1"/>
  <c r="GO79" i="1"/>
  <c r="GP79" i="1"/>
  <c r="GV79" i="1"/>
  <c r="HC79" i="1"/>
  <c r="HG79" i="1"/>
  <c r="C80" i="1"/>
  <c r="D80" i="1"/>
  <c r="I80" i="1"/>
  <c r="K80" i="1"/>
  <c r="AC80" i="1"/>
  <c r="AD80" i="1"/>
  <c r="AE80" i="1"/>
  <c r="AF80" i="1"/>
  <c r="AB80" i="1" s="1"/>
  <c r="AG80" i="1"/>
  <c r="AH80" i="1"/>
  <c r="CV80" i="1" s="1"/>
  <c r="U80" i="1" s="1"/>
  <c r="AI80" i="1"/>
  <c r="AJ80" i="1"/>
  <c r="CX80" i="1" s="1"/>
  <c r="W80" i="1" s="1"/>
  <c r="CQ80" i="1"/>
  <c r="P80" i="1" s="1"/>
  <c r="CR80" i="1"/>
  <c r="Q80" i="1" s="1"/>
  <c r="CS80" i="1"/>
  <c r="R80" i="1" s="1"/>
  <c r="CU80" i="1"/>
  <c r="T80" i="1" s="1"/>
  <c r="CW80" i="1"/>
  <c r="V80" i="1" s="1"/>
  <c r="GL80" i="1"/>
  <c r="GO80" i="1"/>
  <c r="GP80" i="1"/>
  <c r="GV80" i="1"/>
  <c r="GX80" i="1"/>
  <c r="HC80" i="1"/>
  <c r="C82" i="1"/>
  <c r="D82" i="1"/>
  <c r="AC82" i="1"/>
  <c r="AE82" i="1"/>
  <c r="CS82" i="1" s="1"/>
  <c r="R82" i="1" s="1"/>
  <c r="AF82" i="1"/>
  <c r="AG82" i="1"/>
  <c r="CU82" i="1" s="1"/>
  <c r="T82" i="1" s="1"/>
  <c r="AH82" i="1"/>
  <c r="AI82" i="1"/>
  <c r="CW82" i="1" s="1"/>
  <c r="V82" i="1" s="1"/>
  <c r="AJ82" i="1"/>
  <c r="CR82" i="1"/>
  <c r="Q82" i="1" s="1"/>
  <c r="CT82" i="1"/>
  <c r="S82" i="1" s="1"/>
  <c r="CV82" i="1"/>
  <c r="U82" i="1" s="1"/>
  <c r="CX82" i="1"/>
  <c r="W82" i="1" s="1"/>
  <c r="GL82" i="1"/>
  <c r="GN82" i="1"/>
  <c r="GP82" i="1"/>
  <c r="GV82" i="1"/>
  <c r="HC82" i="1"/>
  <c r="GX82" i="1" s="1"/>
  <c r="I83" i="1"/>
  <c r="AC83" i="1"/>
  <c r="AE83" i="1"/>
  <c r="CS83" i="1" s="1"/>
  <c r="R83" i="1" s="1"/>
  <c r="AF83" i="1"/>
  <c r="AG83" i="1"/>
  <c r="CU83" i="1" s="1"/>
  <c r="T83" i="1" s="1"/>
  <c r="AH83" i="1"/>
  <c r="AI83" i="1"/>
  <c r="CW83" i="1" s="1"/>
  <c r="V83" i="1" s="1"/>
  <c r="AJ83" i="1"/>
  <c r="CR83" i="1"/>
  <c r="Q83" i="1" s="1"/>
  <c r="CT83" i="1"/>
  <c r="S83" i="1" s="1"/>
  <c r="CV83" i="1"/>
  <c r="U83" i="1" s="1"/>
  <c r="CX83" i="1"/>
  <c r="W83" i="1" s="1"/>
  <c r="GL83" i="1"/>
  <c r="GN83" i="1"/>
  <c r="GP83" i="1"/>
  <c r="GV83" i="1"/>
  <c r="HC83" i="1"/>
  <c r="GX83" i="1" s="1"/>
  <c r="C85" i="1"/>
  <c r="D85" i="1"/>
  <c r="AC85" i="1"/>
  <c r="CQ85" i="1" s="1"/>
  <c r="P85" i="1" s="1"/>
  <c r="AE85" i="1"/>
  <c r="AD85" i="1" s="1"/>
  <c r="AF85" i="1"/>
  <c r="AG85" i="1"/>
  <c r="CU85" i="1" s="1"/>
  <c r="T85" i="1" s="1"/>
  <c r="AH85" i="1"/>
  <c r="AI85" i="1"/>
  <c r="CW85" i="1" s="1"/>
  <c r="V85" i="1" s="1"/>
  <c r="AJ85" i="1"/>
  <c r="CR85" i="1"/>
  <c r="Q85" i="1" s="1"/>
  <c r="CT85" i="1"/>
  <c r="S85" i="1" s="1"/>
  <c r="CV85" i="1"/>
  <c r="U85" i="1" s="1"/>
  <c r="CX85" i="1"/>
  <c r="W85" i="1" s="1"/>
  <c r="GL85" i="1"/>
  <c r="GN85" i="1"/>
  <c r="GP85" i="1"/>
  <c r="GV85" i="1"/>
  <c r="HC85" i="1" s="1"/>
  <c r="GX85" i="1" s="1"/>
  <c r="I86" i="1"/>
  <c r="AC86" i="1"/>
  <c r="CQ86" i="1" s="1"/>
  <c r="P86" i="1" s="1"/>
  <c r="AE86" i="1"/>
  <c r="AD86" i="1" s="1"/>
  <c r="AF86" i="1"/>
  <c r="AG86" i="1"/>
  <c r="CU86" i="1" s="1"/>
  <c r="T86" i="1" s="1"/>
  <c r="AH86" i="1"/>
  <c r="AI86" i="1"/>
  <c r="CW86" i="1" s="1"/>
  <c r="V86" i="1" s="1"/>
  <c r="AJ86" i="1"/>
  <c r="CR86" i="1"/>
  <c r="Q86" i="1" s="1"/>
  <c r="CT86" i="1"/>
  <c r="S86" i="1" s="1"/>
  <c r="CV86" i="1"/>
  <c r="U86" i="1" s="1"/>
  <c r="CX86" i="1"/>
  <c r="W86" i="1" s="1"/>
  <c r="GL86" i="1"/>
  <c r="GN86" i="1"/>
  <c r="GP86" i="1"/>
  <c r="GV86" i="1"/>
  <c r="HC86" i="1" s="1"/>
  <c r="GX86" i="1" s="1"/>
  <c r="B88" i="1"/>
  <c r="B22" i="1" s="1"/>
  <c r="C88" i="1"/>
  <c r="C22" i="1" s="1"/>
  <c r="D88" i="1"/>
  <c r="D22" i="1" s="1"/>
  <c r="F88" i="1"/>
  <c r="F22" i="1" s="1"/>
  <c r="G88" i="1"/>
  <c r="G22" i="1" s="1"/>
  <c r="BX88" i="1"/>
  <c r="BX22" i="1" s="1"/>
  <c r="BZ88" i="1"/>
  <c r="BZ22" i="1" s="1"/>
  <c r="CD88" i="1"/>
  <c r="CD22" i="1" s="1"/>
  <c r="CK88" i="1"/>
  <c r="CK22" i="1" s="1"/>
  <c r="CL88" i="1"/>
  <c r="CL22" i="1" s="1"/>
  <c r="CM88" i="1"/>
  <c r="CM22" i="1" s="1"/>
  <c r="B118" i="1"/>
  <c r="B18" i="1" s="1"/>
  <c r="C118" i="1"/>
  <c r="C18" i="1" s="1"/>
  <c r="D118" i="1"/>
  <c r="D18" i="1" s="1"/>
  <c r="F118" i="1"/>
  <c r="F18" i="1" s="1"/>
  <c r="G118" i="1"/>
  <c r="G18" i="1" s="1"/>
  <c r="F12" i="6"/>
  <c r="G12" i="6"/>
  <c r="CZ83" i="1" l="1"/>
  <c r="Y83" i="1" s="1"/>
  <c r="CY83" i="1"/>
  <c r="X83" i="1" s="1"/>
  <c r="CY76" i="1"/>
  <c r="X76" i="1" s="1"/>
  <c r="CZ76" i="1"/>
  <c r="Y76" i="1" s="1"/>
  <c r="CZ49" i="1"/>
  <c r="Y49" i="1" s="1"/>
  <c r="CY49" i="1"/>
  <c r="X49" i="1" s="1"/>
  <c r="CY74" i="1"/>
  <c r="X74" i="1" s="1"/>
  <c r="CZ74" i="1"/>
  <c r="Y74" i="1" s="1"/>
  <c r="CZ82" i="1"/>
  <c r="Y82" i="1" s="1"/>
  <c r="CY82" i="1"/>
  <c r="X82" i="1" s="1"/>
  <c r="CZ77" i="1"/>
  <c r="Y77" i="1" s="1"/>
  <c r="CY77" i="1"/>
  <c r="X77" i="1" s="1"/>
  <c r="CY70" i="1"/>
  <c r="X70" i="1" s="1"/>
  <c r="CZ70" i="1"/>
  <c r="Y70" i="1" s="1"/>
  <c r="CP86" i="1"/>
  <c r="O86" i="1" s="1"/>
  <c r="CP85" i="1"/>
  <c r="O85" i="1" s="1"/>
  <c r="CY75" i="1"/>
  <c r="X75" i="1" s="1"/>
  <c r="GM75" i="1" s="1"/>
  <c r="GN75" i="1" s="1"/>
  <c r="CZ75" i="1"/>
  <c r="Y75" i="1" s="1"/>
  <c r="CP72" i="1"/>
  <c r="O72" i="1" s="1"/>
  <c r="GM72" i="1" s="1"/>
  <c r="GN72" i="1" s="1"/>
  <c r="CP70" i="1"/>
  <c r="O70" i="1" s="1"/>
  <c r="GM60" i="1"/>
  <c r="GN60" i="1" s="1"/>
  <c r="AO88" i="1"/>
  <c r="HG86" i="1"/>
  <c r="CS86" i="1"/>
  <c r="R86" i="1" s="1"/>
  <c r="CZ86" i="1" s="1"/>
  <c r="Y86" i="1" s="1"/>
  <c r="AB86" i="1"/>
  <c r="CS85" i="1"/>
  <c r="R85" i="1" s="1"/>
  <c r="CY85" i="1" s="1"/>
  <c r="X85" i="1" s="1"/>
  <c r="AB85" i="1"/>
  <c r="CQ83" i="1"/>
  <c r="P83" i="1" s="1"/>
  <c r="CP83" i="1" s="1"/>
  <c r="O83" i="1" s="1"/>
  <c r="GM83" i="1" s="1"/>
  <c r="GO83" i="1" s="1"/>
  <c r="AD83" i="1"/>
  <c r="AB83" i="1" s="1"/>
  <c r="CQ82" i="1"/>
  <c r="P82" i="1" s="1"/>
  <c r="CP82" i="1" s="1"/>
  <c r="O82" i="1" s="1"/>
  <c r="GM82" i="1" s="1"/>
  <c r="GO82" i="1" s="1"/>
  <c r="AD82" i="1"/>
  <c r="AB82" i="1" s="1"/>
  <c r="CX154" i="3"/>
  <c r="CU154" i="3"/>
  <c r="CX149" i="3"/>
  <c r="CX152" i="3"/>
  <c r="CU149" i="3"/>
  <c r="CW151" i="3"/>
  <c r="CQ77" i="1"/>
  <c r="P77" i="1" s="1"/>
  <c r="CP77" i="1" s="1"/>
  <c r="O77" i="1" s="1"/>
  <c r="GM77" i="1" s="1"/>
  <c r="GN77" i="1" s="1"/>
  <c r="AD77" i="1"/>
  <c r="AB77" i="1" s="1"/>
  <c r="CX129" i="3"/>
  <c r="CX136" i="3"/>
  <c r="CX140" i="3"/>
  <c r="CU128" i="3"/>
  <c r="CV128" i="3"/>
  <c r="CX130" i="3"/>
  <c r="CX132" i="3"/>
  <c r="CX134" i="3"/>
  <c r="CX138" i="3"/>
  <c r="CX142" i="3"/>
  <c r="CR74" i="1"/>
  <c r="Q74" i="1" s="1"/>
  <c r="CP74" i="1" s="1"/>
  <c r="O74" i="1" s="1"/>
  <c r="GM74" i="1" s="1"/>
  <c r="GN74" i="1" s="1"/>
  <c r="CV127" i="3"/>
  <c r="CX127" i="3"/>
  <c r="CU127" i="3"/>
  <c r="CU124" i="3"/>
  <c r="CX124" i="3"/>
  <c r="I71" i="1"/>
  <c r="CZ69" i="1"/>
  <c r="Y69" i="1" s="1"/>
  <c r="AB69" i="1"/>
  <c r="CZ68" i="1"/>
  <c r="Y68" i="1" s="1"/>
  <c r="GM68" i="1" s="1"/>
  <c r="GN68" i="1" s="1"/>
  <c r="CZ67" i="1"/>
  <c r="Y67" i="1" s="1"/>
  <c r="GM67" i="1" s="1"/>
  <c r="GN67" i="1" s="1"/>
  <c r="CZ66" i="1"/>
  <c r="Y66" i="1" s="1"/>
  <c r="GM66" i="1" s="1"/>
  <c r="GN66" i="1" s="1"/>
  <c r="CQ65" i="1"/>
  <c r="CS64" i="1"/>
  <c r="AD64" i="1"/>
  <c r="AB64" i="1" s="1"/>
  <c r="CS59" i="1"/>
  <c r="AD59" i="1"/>
  <c r="AB49" i="1"/>
  <c r="CQ49" i="1"/>
  <c r="P49" i="1" s="1"/>
  <c r="CP49" i="1" s="1"/>
  <c r="O49" i="1" s="1"/>
  <c r="GM49" i="1" s="1"/>
  <c r="GN49" i="1" s="1"/>
  <c r="AB45" i="1"/>
  <c r="CQ45" i="1"/>
  <c r="P45" i="1" s="1"/>
  <c r="BD88" i="1"/>
  <c r="CQ64" i="1"/>
  <c r="CS63" i="1"/>
  <c r="R63" i="1" s="1"/>
  <c r="CY63" i="1" s="1"/>
  <c r="X63" i="1" s="1"/>
  <c r="AD63" i="1"/>
  <c r="GX61" i="1"/>
  <c r="W61" i="1"/>
  <c r="S61" i="1"/>
  <c r="CP61" i="1" s="1"/>
  <c r="O61" i="1" s="1"/>
  <c r="R61" i="1"/>
  <c r="AB59" i="1"/>
  <c r="CQ59" i="1"/>
  <c r="CS58" i="1"/>
  <c r="R58" i="1" s="1"/>
  <c r="CY58" i="1" s="1"/>
  <c r="X58" i="1" s="1"/>
  <c r="AD58" i="1"/>
  <c r="AD55" i="1"/>
  <c r="CS55" i="1"/>
  <c r="R55" i="1" s="1"/>
  <c r="CZ55" i="1" s="1"/>
  <c r="Y55" i="1" s="1"/>
  <c r="CY54" i="1"/>
  <c r="X54" i="1" s="1"/>
  <c r="AB54" i="1"/>
  <c r="CS52" i="1"/>
  <c r="AD52" i="1"/>
  <c r="CR52" i="1"/>
  <c r="CZ50" i="1"/>
  <c r="Y50" i="1" s="1"/>
  <c r="CY50" i="1"/>
  <c r="X50" i="1" s="1"/>
  <c r="CS43" i="1"/>
  <c r="R43" i="1" s="1"/>
  <c r="AD43" i="1"/>
  <c r="AB43" i="1" s="1"/>
  <c r="CR43" i="1"/>
  <c r="Q43" i="1" s="1"/>
  <c r="FR39" i="1"/>
  <c r="CP39" i="1"/>
  <c r="O39" i="1" s="1"/>
  <c r="GM39" i="1" s="1"/>
  <c r="CP37" i="1"/>
  <c r="O37" i="1" s="1"/>
  <c r="GM37" i="1" s="1"/>
  <c r="FR37" i="1"/>
  <c r="BC88" i="1"/>
  <c r="AU88" i="1"/>
  <c r="AQ88" i="1"/>
  <c r="HG83" i="1"/>
  <c r="CT80" i="1"/>
  <c r="S80" i="1" s="1"/>
  <c r="CT79" i="1"/>
  <c r="S79" i="1" s="1"/>
  <c r="CT78" i="1"/>
  <c r="S78" i="1" s="1"/>
  <c r="CR76" i="1"/>
  <c r="Q76" i="1" s="1"/>
  <c r="CP76" i="1" s="1"/>
  <c r="O76" i="1" s="1"/>
  <c r="GM76" i="1" s="1"/>
  <c r="GN76" i="1" s="1"/>
  <c r="AB75" i="1"/>
  <c r="AD72" i="1"/>
  <c r="Q71" i="1"/>
  <c r="T70" i="1"/>
  <c r="AB70" i="1"/>
  <c r="CY69" i="1"/>
  <c r="X69" i="1" s="1"/>
  <c r="GM69" i="1" s="1"/>
  <c r="GN69" i="1" s="1"/>
  <c r="T64" i="1"/>
  <c r="CR63" i="1"/>
  <c r="Q63" i="1" s="1"/>
  <c r="AB63" i="1"/>
  <c r="CQ63" i="1"/>
  <c r="P63" i="1" s="1"/>
  <c r="CU110" i="3"/>
  <c r="CW112" i="3"/>
  <c r="CX114" i="3"/>
  <c r="CX112" i="3"/>
  <c r="CX115" i="3"/>
  <c r="CV110" i="3"/>
  <c r="CW113" i="3"/>
  <c r="I64" i="1"/>
  <c r="Q64" i="1" s="1"/>
  <c r="I65" i="1"/>
  <c r="U65" i="1" s="1"/>
  <c r="CS62" i="1"/>
  <c r="R62" i="1" s="1"/>
  <c r="CZ62" i="1" s="1"/>
  <c r="Y62" i="1" s="1"/>
  <c r="AD62" i="1"/>
  <c r="CR58" i="1"/>
  <c r="Q58" i="1" s="1"/>
  <c r="AB58" i="1"/>
  <c r="CQ58" i="1"/>
  <c r="P58" i="1" s="1"/>
  <c r="CP58" i="1" s="1"/>
  <c r="O58" i="1" s="1"/>
  <c r="CU89" i="3"/>
  <c r="CX90" i="3"/>
  <c r="CX93" i="3"/>
  <c r="CX103" i="3"/>
  <c r="CV89" i="3"/>
  <c r="CX92" i="3"/>
  <c r="CX99" i="3"/>
  <c r="CX101" i="3"/>
  <c r="CX97" i="3"/>
  <c r="CX91" i="3"/>
  <c r="CX95" i="3"/>
  <c r="I59" i="1"/>
  <c r="CZ57" i="1"/>
  <c r="Y57" i="1" s="1"/>
  <c r="CR55" i="1"/>
  <c r="Q55" i="1" s="1"/>
  <c r="CQ55" i="1"/>
  <c r="P55" i="1" s="1"/>
  <c r="AB55" i="1"/>
  <c r="CQ54" i="1"/>
  <c r="P54" i="1" s="1"/>
  <c r="CP54" i="1" s="1"/>
  <c r="O54" i="1" s="1"/>
  <c r="GM54" i="1" s="1"/>
  <c r="GN54" i="1" s="1"/>
  <c r="CV86" i="3"/>
  <c r="CU86" i="3"/>
  <c r="CX86" i="3"/>
  <c r="AB52" i="1"/>
  <c r="FR44" i="1"/>
  <c r="CP44" i="1"/>
  <c r="O44" i="1" s="1"/>
  <c r="GM44" i="1" s="1"/>
  <c r="CG88" i="1"/>
  <c r="BB88" i="1"/>
  <c r="AB72" i="1"/>
  <c r="U71" i="1"/>
  <c r="V65" i="1"/>
  <c r="CS65" i="1"/>
  <c r="R65" i="1" s="1"/>
  <c r="AD65" i="1"/>
  <c r="AB65" i="1" s="1"/>
  <c r="GX64" i="1"/>
  <c r="AB62" i="1"/>
  <c r="HG62" i="1"/>
  <c r="CQ62" i="1"/>
  <c r="P62" i="1" s="1"/>
  <c r="CP62" i="1" s="1"/>
  <c r="O62" i="1" s="1"/>
  <c r="CY62" i="1"/>
  <c r="X62" i="1" s="1"/>
  <c r="GX59" i="1"/>
  <c r="GM57" i="1"/>
  <c r="GN57" i="1" s="1"/>
  <c r="GM50" i="1"/>
  <c r="GN50" i="1" s="1"/>
  <c r="FR43" i="1"/>
  <c r="CP43" i="1"/>
  <c r="O43" i="1" s="1"/>
  <c r="GM43" i="1" s="1"/>
  <c r="FR42" i="1"/>
  <c r="FR40" i="1"/>
  <c r="CP40" i="1"/>
  <c r="O40" i="1" s="1"/>
  <c r="GM40" i="1" s="1"/>
  <c r="FR35" i="1"/>
  <c r="CP35" i="1"/>
  <c r="O35" i="1" s="1"/>
  <c r="GM35" i="1" s="1"/>
  <c r="CY33" i="1"/>
  <c r="X33" i="1" s="1"/>
  <c r="CZ33" i="1"/>
  <c r="Y33" i="1" s="1"/>
  <c r="CZ31" i="1"/>
  <c r="Y31" i="1" s="1"/>
  <c r="CY31" i="1"/>
  <c r="X31" i="1" s="1"/>
  <c r="CW119" i="3"/>
  <c r="CX121" i="3"/>
  <c r="CX117" i="3"/>
  <c r="CX119" i="3"/>
  <c r="CX122" i="3"/>
  <c r="CW118" i="3"/>
  <c r="CW120" i="3"/>
  <c r="CX123" i="3"/>
  <c r="CU116" i="3"/>
  <c r="CU104" i="3"/>
  <c r="CX105" i="3"/>
  <c r="CX109" i="3"/>
  <c r="CW106" i="3"/>
  <c r="CU85" i="3"/>
  <c r="CV85" i="3"/>
  <c r="CP51" i="1"/>
  <c r="O51" i="1" s="1"/>
  <c r="GM51" i="1" s="1"/>
  <c r="GN51" i="1" s="1"/>
  <c r="AB50" i="1"/>
  <c r="CY48" i="1"/>
  <c r="X48" i="1" s="1"/>
  <c r="GM48" i="1" s="1"/>
  <c r="GN48" i="1" s="1"/>
  <c r="CZ48" i="1"/>
  <c r="Y48" i="1" s="1"/>
  <c r="CP41" i="1"/>
  <c r="O41" i="1" s="1"/>
  <c r="GM41" i="1" s="1"/>
  <c r="FR41" i="1"/>
  <c r="FR38" i="1"/>
  <c r="CP38" i="1"/>
  <c r="O38" i="1" s="1"/>
  <c r="GM38" i="1" s="1"/>
  <c r="FR36" i="1"/>
  <c r="CP36" i="1"/>
  <c r="O36" i="1" s="1"/>
  <c r="GM36" i="1" s="1"/>
  <c r="CP34" i="1"/>
  <c r="O34" i="1" s="1"/>
  <c r="CZ32" i="1"/>
  <c r="Y32" i="1" s="1"/>
  <c r="CY32" i="1"/>
  <c r="X32" i="1" s="1"/>
  <c r="CY28" i="1"/>
  <c r="X28" i="1" s="1"/>
  <c r="GM28" i="1" s="1"/>
  <c r="GN28" i="1" s="1"/>
  <c r="CY34" i="1"/>
  <c r="X34" i="1" s="1"/>
  <c r="CZ34" i="1"/>
  <c r="Y34" i="1" s="1"/>
  <c r="CP31" i="1"/>
  <c r="O31" i="1" s="1"/>
  <c r="GM31" i="1" s="1"/>
  <c r="GO31" i="1" s="1"/>
  <c r="GX27" i="1"/>
  <c r="CU143" i="3"/>
  <c r="CX144" i="3"/>
  <c r="CX146" i="3"/>
  <c r="CV88" i="3"/>
  <c r="CU88" i="3"/>
  <c r="CX88" i="3"/>
  <c r="S53" i="1"/>
  <c r="V53" i="1"/>
  <c r="R53" i="1"/>
  <c r="AB51" i="1"/>
  <c r="CU80" i="3"/>
  <c r="CX84" i="3"/>
  <c r="CX81" i="3"/>
  <c r="I52" i="1"/>
  <c r="CP33" i="1"/>
  <c r="O33" i="1" s="1"/>
  <c r="GM33" i="1" s="1"/>
  <c r="GO33" i="1" s="1"/>
  <c r="CP32" i="1"/>
  <c r="O32" i="1" s="1"/>
  <c r="GM32" i="1" s="1"/>
  <c r="GO32" i="1" s="1"/>
  <c r="AB41" i="1"/>
  <c r="AD39" i="1"/>
  <c r="AB39" i="1" s="1"/>
  <c r="AB37" i="1"/>
  <c r="AD35" i="1"/>
  <c r="AB35" i="1" s="1"/>
  <c r="AD32" i="1"/>
  <c r="AB32" i="1" s="1"/>
  <c r="AD31" i="1"/>
  <c r="AB31" i="1" s="1"/>
  <c r="T29" i="1"/>
  <c r="T26" i="1"/>
  <c r="DH179" i="3"/>
  <c r="DI179" i="3"/>
  <c r="DF179" i="3"/>
  <c r="DJ179" i="3" s="1"/>
  <c r="DI178" i="3"/>
  <c r="DF178" i="3"/>
  <c r="DJ178" i="3" s="1"/>
  <c r="DG178" i="3"/>
  <c r="CW171" i="3"/>
  <c r="CX171" i="3"/>
  <c r="DI170" i="3"/>
  <c r="DF170" i="3"/>
  <c r="DG170" i="3"/>
  <c r="DJ170" i="3" s="1"/>
  <c r="DH168" i="3"/>
  <c r="DI168" i="3"/>
  <c r="DJ168" i="3" s="1"/>
  <c r="DF168" i="3"/>
  <c r="CW147" i="3"/>
  <c r="CX135" i="3"/>
  <c r="CW132" i="3"/>
  <c r="CX65" i="3"/>
  <c r="CV65" i="3"/>
  <c r="CX67" i="3"/>
  <c r="CW69" i="3"/>
  <c r="CU65" i="3"/>
  <c r="CW67" i="3"/>
  <c r="CW68" i="3"/>
  <c r="CX69" i="3"/>
  <c r="CX70" i="3"/>
  <c r="CX73" i="3"/>
  <c r="CX75" i="3"/>
  <c r="CX79" i="3"/>
  <c r="CX77" i="3"/>
  <c r="W29" i="1"/>
  <c r="V27" i="1"/>
  <c r="CS27" i="1"/>
  <c r="AD27" i="1"/>
  <c r="W26" i="1"/>
  <c r="CY25" i="1"/>
  <c r="X25" i="1" s="1"/>
  <c r="DF177" i="3"/>
  <c r="DJ177" i="3" s="1"/>
  <c r="DG177" i="3"/>
  <c r="DH177" i="3"/>
  <c r="DH166" i="3"/>
  <c r="DI166" i="3"/>
  <c r="DF166" i="3"/>
  <c r="DJ166" i="3" s="1"/>
  <c r="DF164" i="3"/>
  <c r="DJ164" i="3" s="1"/>
  <c r="DG164" i="3"/>
  <c r="DH164" i="3"/>
  <c r="DI164" i="3"/>
  <c r="DH162" i="3"/>
  <c r="DI162" i="3"/>
  <c r="DF162" i="3"/>
  <c r="DJ162" i="3" s="1"/>
  <c r="DG162" i="3"/>
  <c r="DH155" i="3"/>
  <c r="DI155" i="3"/>
  <c r="DJ155" i="3" s="1"/>
  <c r="DF155" i="3"/>
  <c r="DG155" i="3"/>
  <c r="CX150" i="3"/>
  <c r="CW145" i="3"/>
  <c r="CX141" i="3"/>
  <c r="CW133" i="3"/>
  <c r="CW130" i="3"/>
  <c r="CT42" i="1"/>
  <c r="S42" i="1" s="1"/>
  <c r="CP42" i="1" s="1"/>
  <c r="O42" i="1" s="1"/>
  <c r="GM42" i="1" s="1"/>
  <c r="CT30" i="1"/>
  <c r="S30" i="1" s="1"/>
  <c r="CP30" i="1" s="1"/>
  <c r="O30" i="1" s="1"/>
  <c r="V29" i="1"/>
  <c r="AD29" i="1"/>
  <c r="CS29" i="1"/>
  <c r="R29" i="1" s="1"/>
  <c r="CY29" i="1" s="1"/>
  <c r="X29" i="1" s="1"/>
  <c r="CZ28" i="1"/>
  <c r="Y28" i="1" s="1"/>
  <c r="AB28" i="1"/>
  <c r="AB27" i="1"/>
  <c r="CQ27" i="1"/>
  <c r="P27" i="1" s="1"/>
  <c r="V26" i="1"/>
  <c r="CS26" i="1"/>
  <c r="R26" i="1" s="1"/>
  <c r="AD26" i="1"/>
  <c r="DH175" i="3"/>
  <c r="DI175" i="3"/>
  <c r="DF175" i="3"/>
  <c r="DJ175" i="3" s="1"/>
  <c r="DI174" i="3"/>
  <c r="DF174" i="3"/>
  <c r="DG174" i="3"/>
  <c r="DJ174" i="3" s="1"/>
  <c r="CX153" i="3"/>
  <c r="CX151" i="3"/>
  <c r="CX148" i="3"/>
  <c r="CX139" i="3"/>
  <c r="CW131" i="3"/>
  <c r="CX128" i="3"/>
  <c r="CV126" i="3"/>
  <c r="CQ29" i="1"/>
  <c r="P29" i="1" s="1"/>
  <c r="CP29" i="1" s="1"/>
  <c r="O29" i="1" s="1"/>
  <c r="AB29" i="1"/>
  <c r="CU23" i="3"/>
  <c r="CX23" i="3"/>
  <c r="AB26" i="1"/>
  <c r="CQ26" i="1"/>
  <c r="P26" i="1" s="1"/>
  <c r="CY26" i="1"/>
  <c r="X26" i="1" s="1"/>
  <c r="CU2" i="3"/>
  <c r="CV2" i="3"/>
  <c r="CX2" i="3"/>
  <c r="CW5" i="3"/>
  <c r="CW7" i="3"/>
  <c r="CX9" i="3"/>
  <c r="CX13" i="3"/>
  <c r="CX3" i="3"/>
  <c r="CX5" i="3"/>
  <c r="CX7" i="3"/>
  <c r="CX10" i="3"/>
  <c r="CX14" i="3"/>
  <c r="I27" i="1"/>
  <c r="AB25" i="1"/>
  <c r="CW173" i="3"/>
  <c r="CX173" i="3"/>
  <c r="DI172" i="3"/>
  <c r="DF172" i="3"/>
  <c r="DG172" i="3"/>
  <c r="DJ172" i="3" s="1"/>
  <c r="CV154" i="3"/>
  <c r="CV149" i="3"/>
  <c r="CW146" i="3"/>
  <c r="CV143" i="3"/>
  <c r="CX137" i="3"/>
  <c r="CW134" i="3"/>
  <c r="CX120" i="3"/>
  <c r="CX118" i="3"/>
  <c r="CX111" i="3"/>
  <c r="CW94" i="3"/>
  <c r="CX94" i="3"/>
  <c r="CX82" i="3"/>
  <c r="CX17" i="3"/>
  <c r="CU17" i="3"/>
  <c r="CW19" i="3"/>
  <c r="CW21" i="3"/>
  <c r="CV17" i="3"/>
  <c r="CX19" i="3"/>
  <c r="CX21" i="3"/>
  <c r="DI180" i="3"/>
  <c r="DI176" i="3"/>
  <c r="DI169" i="3"/>
  <c r="DJ169" i="3" s="1"/>
  <c r="DI167" i="3"/>
  <c r="DG165" i="3"/>
  <c r="DI163" i="3"/>
  <c r="DG161" i="3"/>
  <c r="DJ161" i="3" s="1"/>
  <c r="DG159" i="3"/>
  <c r="DJ159" i="3" s="1"/>
  <c r="DG157" i="3"/>
  <c r="DJ157" i="3" s="1"/>
  <c r="DI156" i="3"/>
  <c r="DJ156" i="3" s="1"/>
  <c r="CX143" i="3"/>
  <c r="CX126" i="3"/>
  <c r="CV124" i="3"/>
  <c r="CV116" i="3"/>
  <c r="CX113" i="3"/>
  <c r="CX110" i="3"/>
  <c r="CW107" i="3"/>
  <c r="CX107" i="3"/>
  <c r="CX106" i="3"/>
  <c r="CX104" i="3"/>
  <c r="CV104" i="3"/>
  <c r="CX83" i="3"/>
  <c r="DF165" i="3"/>
  <c r="DJ165" i="3" s="1"/>
  <c r="DF161" i="3"/>
  <c r="CX160" i="3"/>
  <c r="DF159" i="3"/>
  <c r="CX158" i="3"/>
  <c r="DF157" i="3"/>
  <c r="CX147" i="3"/>
  <c r="CX145" i="3"/>
  <c r="CX133" i="3"/>
  <c r="CX131" i="3"/>
  <c r="CX108" i="3"/>
  <c r="CX87" i="3"/>
  <c r="CV87" i="3"/>
  <c r="CV80" i="3"/>
  <c r="CV125" i="3"/>
  <c r="CX125" i="3"/>
  <c r="CX72" i="3"/>
  <c r="CW95" i="3"/>
  <c r="CW91" i="3"/>
  <c r="CX85" i="3"/>
  <c r="CX76" i="3"/>
  <c r="CX74" i="3"/>
  <c r="CW71" i="3"/>
  <c r="CX71" i="3"/>
  <c r="CW70" i="3"/>
  <c r="DI60" i="3"/>
  <c r="DF60" i="3"/>
  <c r="DJ60" i="3" s="1"/>
  <c r="DG60" i="3"/>
  <c r="DH60" i="3"/>
  <c r="CX116" i="3"/>
  <c r="CX98" i="3"/>
  <c r="CX96" i="3"/>
  <c r="CW92" i="3"/>
  <c r="CX89" i="3"/>
  <c r="CX78" i="3"/>
  <c r="CX102" i="3"/>
  <c r="CX100" i="3"/>
  <c r="CW93" i="3"/>
  <c r="CW82" i="3"/>
  <c r="CX80" i="3"/>
  <c r="DF63" i="3"/>
  <c r="DJ63" i="3" s="1"/>
  <c r="DG63" i="3"/>
  <c r="DI49" i="3"/>
  <c r="DF49" i="3"/>
  <c r="DJ49" i="3" s="1"/>
  <c r="DG49" i="3"/>
  <c r="DH49" i="3"/>
  <c r="DI45" i="3"/>
  <c r="DF45" i="3"/>
  <c r="DJ45" i="3" s="1"/>
  <c r="DG45" i="3"/>
  <c r="DH45" i="3"/>
  <c r="CX68" i="3"/>
  <c r="DI63" i="3"/>
  <c r="DG47" i="3"/>
  <c r="DH47" i="3"/>
  <c r="DI47" i="3"/>
  <c r="DF47" i="3"/>
  <c r="DJ47" i="3" s="1"/>
  <c r="DG43" i="3"/>
  <c r="DH43" i="3"/>
  <c r="DI43" i="3"/>
  <c r="DF43" i="3"/>
  <c r="DJ43" i="3" s="1"/>
  <c r="CX66" i="3"/>
  <c r="DH63" i="3"/>
  <c r="DG62" i="3"/>
  <c r="DH62" i="3"/>
  <c r="DF59" i="3"/>
  <c r="DJ59" i="3" s="1"/>
  <c r="DG59" i="3"/>
  <c r="DF58" i="3"/>
  <c r="DJ58" i="3" s="1"/>
  <c r="DG58" i="3"/>
  <c r="DH58" i="3"/>
  <c r="DG57" i="3"/>
  <c r="DH57" i="3"/>
  <c r="DI57" i="3"/>
  <c r="DI51" i="3"/>
  <c r="DJ51" i="3" s="1"/>
  <c r="DF51" i="3"/>
  <c r="DG51" i="3"/>
  <c r="DH51" i="3"/>
  <c r="DF48" i="3"/>
  <c r="DJ48" i="3" s="1"/>
  <c r="DG48" i="3"/>
  <c r="DH48" i="3"/>
  <c r="DI48" i="3"/>
  <c r="DF44" i="3"/>
  <c r="DJ44" i="3" s="1"/>
  <c r="DG44" i="3"/>
  <c r="DH44" i="3"/>
  <c r="DI44" i="3"/>
  <c r="CV64" i="3"/>
  <c r="CX64" i="3"/>
  <c r="DH61" i="3"/>
  <c r="DI61" i="3"/>
  <c r="DI59" i="3"/>
  <c r="DF56" i="3"/>
  <c r="CX55" i="3"/>
  <c r="DF54" i="3"/>
  <c r="CX53" i="3"/>
  <c r="DF52" i="3"/>
  <c r="DG46" i="3"/>
  <c r="DF42" i="3"/>
  <c r="DH41" i="3"/>
  <c r="DG40" i="3"/>
  <c r="DJ40" i="3" s="1"/>
  <c r="CX39" i="3"/>
  <c r="CX38" i="3"/>
  <c r="CV36" i="3"/>
  <c r="DG33" i="3"/>
  <c r="DG32" i="3"/>
  <c r="DF31" i="3"/>
  <c r="DJ31" i="3" s="1"/>
  <c r="DF30" i="3"/>
  <c r="CW28" i="3"/>
  <c r="CV23" i="3"/>
  <c r="CX22" i="3"/>
  <c r="CX12" i="3"/>
  <c r="CW4" i="3"/>
  <c r="DF46" i="3"/>
  <c r="DJ46" i="3" s="1"/>
  <c r="DF41" i="3"/>
  <c r="DF40" i="3"/>
  <c r="DI36" i="3"/>
  <c r="DJ36" i="3" s="1"/>
  <c r="DF33" i="3"/>
  <c r="DJ33" i="3" s="1"/>
  <c r="CW20" i="3"/>
  <c r="CX20" i="3"/>
  <c r="DF27" i="3"/>
  <c r="DG27" i="3"/>
  <c r="DJ27" i="3" s="1"/>
  <c r="DH26" i="3"/>
  <c r="DI26" i="3"/>
  <c r="DI25" i="3"/>
  <c r="DJ25" i="3" s="1"/>
  <c r="DF25" i="3"/>
  <c r="DG25" i="3"/>
  <c r="CX18" i="3"/>
  <c r="CW8" i="3"/>
  <c r="DF36" i="3"/>
  <c r="DH32" i="3"/>
  <c r="CV24" i="3"/>
  <c r="CX24" i="3"/>
  <c r="CX16" i="3"/>
  <c r="CX15" i="3"/>
  <c r="CX11" i="3"/>
  <c r="CW6" i="3"/>
  <c r="CV1" i="3"/>
  <c r="CX1" i="3"/>
  <c r="CX8" i="3"/>
  <c r="CX6" i="3"/>
  <c r="CX4" i="3"/>
  <c r="DG4" i="3" l="1"/>
  <c r="DJ4" i="3" s="1"/>
  <c r="DH4" i="3"/>
  <c r="DI4" i="3"/>
  <c r="DF4" i="3"/>
  <c r="DF55" i="3"/>
  <c r="DG55" i="3"/>
  <c r="DJ55" i="3" s="1"/>
  <c r="DH55" i="3"/>
  <c r="DI55" i="3"/>
  <c r="DH68" i="3"/>
  <c r="DF68" i="3"/>
  <c r="DG68" i="3"/>
  <c r="DJ68" i="3" s="1"/>
  <c r="DI68" i="3"/>
  <c r="DH78" i="3"/>
  <c r="DF78" i="3"/>
  <c r="DJ78" i="3" s="1"/>
  <c r="DG78" i="3"/>
  <c r="DI78" i="3"/>
  <c r="DF108" i="3"/>
  <c r="DJ108" i="3" s="1"/>
  <c r="DI108" i="3"/>
  <c r="DG108" i="3"/>
  <c r="DH108" i="3"/>
  <c r="DH118" i="3"/>
  <c r="DI118" i="3"/>
  <c r="DF118" i="3"/>
  <c r="DG118" i="3"/>
  <c r="DJ118" i="3" s="1"/>
  <c r="DI10" i="3"/>
  <c r="DF10" i="3"/>
  <c r="DJ10" i="3" s="1"/>
  <c r="DG10" i="3"/>
  <c r="DH10" i="3"/>
  <c r="DF2" i="3"/>
  <c r="DG2" i="3"/>
  <c r="DH2" i="3"/>
  <c r="DI2" i="3"/>
  <c r="DJ2" i="3" s="1"/>
  <c r="DG171" i="3"/>
  <c r="DJ171" i="3" s="1"/>
  <c r="DH171" i="3"/>
  <c r="DI171" i="3"/>
  <c r="DF171" i="3"/>
  <c r="GM25" i="1"/>
  <c r="DG121" i="3"/>
  <c r="DH121" i="3"/>
  <c r="DI121" i="3"/>
  <c r="DF121" i="3"/>
  <c r="DJ121" i="3" s="1"/>
  <c r="DG6" i="3"/>
  <c r="DJ6" i="3" s="1"/>
  <c r="DH6" i="3"/>
  <c r="DI6" i="3"/>
  <c r="DF6" i="3"/>
  <c r="DF24" i="3"/>
  <c r="DG24" i="3"/>
  <c r="DH24" i="3"/>
  <c r="DI24" i="3"/>
  <c r="DJ24" i="3" s="1"/>
  <c r="DG64" i="3"/>
  <c r="DH64" i="3"/>
  <c r="DF64" i="3"/>
  <c r="DI64" i="3"/>
  <c r="DJ64" i="3" s="1"/>
  <c r="DH89" i="3"/>
  <c r="DF89" i="3"/>
  <c r="DG89" i="3"/>
  <c r="DI89" i="3"/>
  <c r="DJ89" i="3" s="1"/>
  <c r="DG116" i="3"/>
  <c r="DH116" i="3"/>
  <c r="DI116" i="3"/>
  <c r="DJ116" i="3" s="1"/>
  <c r="DF116" i="3"/>
  <c r="DH74" i="3"/>
  <c r="DF74" i="3"/>
  <c r="DJ74" i="3" s="1"/>
  <c r="DG74" i="3"/>
  <c r="DI74" i="3"/>
  <c r="DG131" i="3"/>
  <c r="DJ131" i="3" s="1"/>
  <c r="DH131" i="3"/>
  <c r="DI131" i="3"/>
  <c r="DF131" i="3"/>
  <c r="DH104" i="3"/>
  <c r="DF104" i="3"/>
  <c r="DG104" i="3"/>
  <c r="DI104" i="3"/>
  <c r="DJ104" i="3" s="1"/>
  <c r="DF110" i="3"/>
  <c r="DI110" i="3"/>
  <c r="DJ110" i="3" s="1"/>
  <c r="DG110" i="3"/>
  <c r="DH110" i="3"/>
  <c r="DF126" i="3"/>
  <c r="DG126" i="3"/>
  <c r="DH126" i="3"/>
  <c r="DI126" i="3"/>
  <c r="DJ126" i="3" s="1"/>
  <c r="DI21" i="3"/>
  <c r="DF21" i="3"/>
  <c r="DG21" i="3"/>
  <c r="DJ21" i="3" s="1"/>
  <c r="DH21" i="3"/>
  <c r="DG94" i="3"/>
  <c r="DJ94" i="3" s="1"/>
  <c r="DI94" i="3"/>
  <c r="DF94" i="3"/>
  <c r="DH94" i="3"/>
  <c r="DH120" i="3"/>
  <c r="DI120" i="3"/>
  <c r="DF120" i="3"/>
  <c r="DG120" i="3"/>
  <c r="DJ120" i="3" s="1"/>
  <c r="DI7" i="3"/>
  <c r="DF7" i="3"/>
  <c r="DG7" i="3"/>
  <c r="DJ7" i="3" s="1"/>
  <c r="DH7" i="3"/>
  <c r="DF9" i="3"/>
  <c r="DJ9" i="3" s="1"/>
  <c r="DG9" i="3"/>
  <c r="DH9" i="3"/>
  <c r="DI9" i="3"/>
  <c r="DH128" i="3"/>
  <c r="DI128" i="3"/>
  <c r="DJ128" i="3" s="1"/>
  <c r="DF128" i="3"/>
  <c r="DG128" i="3"/>
  <c r="DH151" i="3"/>
  <c r="DI151" i="3"/>
  <c r="DF151" i="3"/>
  <c r="DG151" i="3"/>
  <c r="DJ151" i="3" s="1"/>
  <c r="DF150" i="3"/>
  <c r="DG150" i="3"/>
  <c r="DH150" i="3"/>
  <c r="DI150" i="3"/>
  <c r="DJ150" i="3" s="1"/>
  <c r="DI73" i="3"/>
  <c r="DG73" i="3"/>
  <c r="DF73" i="3"/>
  <c r="DJ73" i="3" s="1"/>
  <c r="DH73" i="3"/>
  <c r="CZ29" i="1"/>
  <c r="Y29" i="1" s="1"/>
  <c r="GM29" i="1" s="1"/>
  <c r="GN29" i="1" s="1"/>
  <c r="HG52" i="1"/>
  <c r="T52" i="1"/>
  <c r="DG88" i="3"/>
  <c r="DI88" i="3"/>
  <c r="DJ88" i="3" s="1"/>
  <c r="DF88" i="3"/>
  <c r="DH88" i="3"/>
  <c r="DI144" i="3"/>
  <c r="DJ144" i="3" s="1"/>
  <c r="DF144" i="3"/>
  <c r="DG144" i="3"/>
  <c r="DH144" i="3"/>
  <c r="DF122" i="3"/>
  <c r="DJ122" i="3" s="1"/>
  <c r="DG122" i="3"/>
  <c r="DH122" i="3"/>
  <c r="DI122" i="3"/>
  <c r="DI86" i="3"/>
  <c r="DJ86" i="3" s="1"/>
  <c r="DG86" i="3"/>
  <c r="DH86" i="3"/>
  <c r="DF86" i="3"/>
  <c r="W59" i="1"/>
  <c r="S59" i="1"/>
  <c r="DG101" i="3"/>
  <c r="DI101" i="3"/>
  <c r="DF101" i="3"/>
  <c r="DJ101" i="3" s="1"/>
  <c r="DH101" i="3"/>
  <c r="DI103" i="3"/>
  <c r="DG103" i="3"/>
  <c r="DH103" i="3"/>
  <c r="DF103" i="3"/>
  <c r="DJ103" i="3" s="1"/>
  <c r="DG114" i="3"/>
  <c r="DH114" i="3"/>
  <c r="DI114" i="3"/>
  <c r="DF114" i="3"/>
  <c r="DJ114" i="3" s="1"/>
  <c r="CY80" i="1"/>
  <c r="X80" i="1" s="1"/>
  <c r="CZ80" i="1"/>
  <c r="Y80" i="1" s="1"/>
  <c r="BC22" i="1"/>
  <c r="BC118" i="1"/>
  <c r="F104" i="1"/>
  <c r="R52" i="1"/>
  <c r="T65" i="1"/>
  <c r="R59" i="1"/>
  <c r="V64" i="1"/>
  <c r="CU125" i="3"/>
  <c r="R71" i="1"/>
  <c r="W71" i="1"/>
  <c r="GX71" i="1"/>
  <c r="DG127" i="3"/>
  <c r="DH127" i="3"/>
  <c r="DI127" i="3"/>
  <c r="DJ127" i="3" s="1"/>
  <c r="DF127" i="3"/>
  <c r="DI138" i="3"/>
  <c r="DF138" i="3"/>
  <c r="DJ138" i="3" s="1"/>
  <c r="DG138" i="3"/>
  <c r="DH138" i="3"/>
  <c r="DG129" i="3"/>
  <c r="DH129" i="3"/>
  <c r="DI129" i="3"/>
  <c r="DJ129" i="3" s="1"/>
  <c r="DF129" i="3"/>
  <c r="DG154" i="3"/>
  <c r="DH154" i="3"/>
  <c r="DI154" i="3"/>
  <c r="DJ154" i="3" s="1"/>
  <c r="DF154" i="3"/>
  <c r="Q65" i="1"/>
  <c r="GM70" i="1"/>
  <c r="GN70" i="1" s="1"/>
  <c r="CZ85" i="1"/>
  <c r="Y85" i="1" s="1"/>
  <c r="CY86" i="1"/>
  <c r="X86" i="1" s="1"/>
  <c r="CY55" i="1"/>
  <c r="X55" i="1" s="1"/>
  <c r="CZ58" i="1"/>
  <c r="Y58" i="1" s="1"/>
  <c r="GM58" i="1" s="1"/>
  <c r="GN58" i="1" s="1"/>
  <c r="DG39" i="3"/>
  <c r="DJ39" i="3" s="1"/>
  <c r="DF39" i="3"/>
  <c r="DH39" i="3"/>
  <c r="DI39" i="3"/>
  <c r="DF98" i="3"/>
  <c r="DJ98" i="3" s="1"/>
  <c r="DH98" i="3"/>
  <c r="DG98" i="3"/>
  <c r="DI98" i="3"/>
  <c r="DG147" i="3"/>
  <c r="DJ147" i="3" s="1"/>
  <c r="DH147" i="3"/>
  <c r="DI147" i="3"/>
  <c r="DF147" i="3"/>
  <c r="DF13" i="3"/>
  <c r="DJ13" i="3" s="1"/>
  <c r="DG13" i="3"/>
  <c r="DH13" i="3"/>
  <c r="DI13" i="3"/>
  <c r="DI23" i="3"/>
  <c r="DJ23" i="3" s="1"/>
  <c r="DF23" i="3"/>
  <c r="DG23" i="3"/>
  <c r="DH23" i="3"/>
  <c r="DF67" i="3"/>
  <c r="DI67" i="3"/>
  <c r="DG67" i="3"/>
  <c r="DJ67" i="3" s="1"/>
  <c r="DH67" i="3"/>
  <c r="DI146" i="3"/>
  <c r="DF146" i="3"/>
  <c r="DG146" i="3"/>
  <c r="DJ146" i="3" s="1"/>
  <c r="DH146" i="3"/>
  <c r="DI53" i="3"/>
  <c r="DF53" i="3"/>
  <c r="DG53" i="3"/>
  <c r="DJ53" i="3" s="1"/>
  <c r="DH53" i="3"/>
  <c r="DG66" i="3"/>
  <c r="DH66" i="3"/>
  <c r="DF66" i="3"/>
  <c r="DI66" i="3"/>
  <c r="DJ66" i="3" s="1"/>
  <c r="DH100" i="3"/>
  <c r="DF100" i="3"/>
  <c r="DJ100" i="3" s="1"/>
  <c r="DG100" i="3"/>
  <c r="DI100" i="3"/>
  <c r="DF76" i="3"/>
  <c r="DJ76" i="3" s="1"/>
  <c r="DH76" i="3"/>
  <c r="DI76" i="3"/>
  <c r="DG76" i="3"/>
  <c r="DF72" i="3"/>
  <c r="DJ72" i="3" s="1"/>
  <c r="DH72" i="3"/>
  <c r="DG72" i="3"/>
  <c r="DI72" i="3"/>
  <c r="DG133" i="3"/>
  <c r="DJ133" i="3" s="1"/>
  <c r="DH133" i="3"/>
  <c r="DI133" i="3"/>
  <c r="DF133" i="3"/>
  <c r="DG158" i="3"/>
  <c r="DJ158" i="3" s="1"/>
  <c r="DH158" i="3"/>
  <c r="DI158" i="3"/>
  <c r="DF158" i="3"/>
  <c r="DI106" i="3"/>
  <c r="DH106" i="3"/>
  <c r="DF106" i="3"/>
  <c r="DG106" i="3"/>
  <c r="DJ106" i="3" s="1"/>
  <c r="DH113" i="3"/>
  <c r="DI113" i="3"/>
  <c r="DF113" i="3"/>
  <c r="DG113" i="3"/>
  <c r="DJ113" i="3" s="1"/>
  <c r="DF143" i="3"/>
  <c r="DG143" i="3"/>
  <c r="DH143" i="3"/>
  <c r="DI143" i="3"/>
  <c r="DJ143" i="3" s="1"/>
  <c r="DI19" i="3"/>
  <c r="DF19" i="3"/>
  <c r="DG19" i="3"/>
  <c r="DJ19" i="3" s="1"/>
  <c r="DH19" i="3"/>
  <c r="Q27" i="1"/>
  <c r="S27" i="1"/>
  <c r="U27" i="1"/>
  <c r="DI5" i="3"/>
  <c r="DF5" i="3"/>
  <c r="DG5" i="3"/>
  <c r="DJ5" i="3" s="1"/>
  <c r="DH5" i="3"/>
  <c r="T27" i="1"/>
  <c r="DF153" i="3"/>
  <c r="DJ153" i="3" s="1"/>
  <c r="DG153" i="3"/>
  <c r="DH153" i="3"/>
  <c r="DI153" i="3"/>
  <c r="CZ26" i="1"/>
  <c r="Y26" i="1" s="1"/>
  <c r="DI77" i="3"/>
  <c r="DG77" i="3"/>
  <c r="DF77" i="3"/>
  <c r="DJ77" i="3" s="1"/>
  <c r="DH77" i="3"/>
  <c r="DI70" i="3"/>
  <c r="DF70" i="3"/>
  <c r="DG70" i="3"/>
  <c r="DJ70" i="3" s="1"/>
  <c r="DH70" i="3"/>
  <c r="DH65" i="3"/>
  <c r="DI65" i="3"/>
  <c r="DJ65" i="3" s="1"/>
  <c r="DF65" i="3"/>
  <c r="DG65" i="3"/>
  <c r="DG81" i="3"/>
  <c r="DI81" i="3"/>
  <c r="DJ81" i="3" s="1"/>
  <c r="DF81" i="3"/>
  <c r="DH81" i="3"/>
  <c r="W52" i="1"/>
  <c r="DI109" i="3"/>
  <c r="DF109" i="3"/>
  <c r="DJ109" i="3" s="1"/>
  <c r="DG109" i="3"/>
  <c r="DH109" i="3"/>
  <c r="DI123" i="3"/>
  <c r="DF123" i="3"/>
  <c r="DJ123" i="3" s="1"/>
  <c r="DH123" i="3"/>
  <c r="DG123" i="3"/>
  <c r="DF119" i="3"/>
  <c r="DG119" i="3"/>
  <c r="DJ119" i="3" s="1"/>
  <c r="DH119" i="3"/>
  <c r="DI119" i="3"/>
  <c r="GM62" i="1"/>
  <c r="GN62" i="1" s="1"/>
  <c r="CP55" i="1"/>
  <c r="O55" i="1" s="1"/>
  <c r="GM55" i="1" s="1"/>
  <c r="GN55" i="1" s="1"/>
  <c r="DI95" i="3"/>
  <c r="DG95" i="3"/>
  <c r="DJ95" i="3" s="1"/>
  <c r="DF95" i="3"/>
  <c r="DH95" i="3"/>
  <c r="DI99" i="3"/>
  <c r="DG99" i="3"/>
  <c r="DF99" i="3"/>
  <c r="DJ99" i="3" s="1"/>
  <c r="DH99" i="3"/>
  <c r="DI93" i="3"/>
  <c r="DG93" i="3"/>
  <c r="DJ93" i="3" s="1"/>
  <c r="DH93" i="3"/>
  <c r="DF93" i="3"/>
  <c r="V52" i="1"/>
  <c r="CZ61" i="1"/>
  <c r="Y61" i="1" s="1"/>
  <c r="CY61" i="1"/>
  <c r="X61" i="1" s="1"/>
  <c r="GM61" i="1" s="1"/>
  <c r="GN61" i="1" s="1"/>
  <c r="BD22" i="1"/>
  <c r="F113" i="1"/>
  <c r="BD118" i="1"/>
  <c r="V59" i="1"/>
  <c r="P65" i="1"/>
  <c r="DF124" i="3"/>
  <c r="DG124" i="3"/>
  <c r="DH124" i="3"/>
  <c r="DI124" i="3"/>
  <c r="DJ124" i="3" s="1"/>
  <c r="DI134" i="3"/>
  <c r="DF134" i="3"/>
  <c r="DG134" i="3"/>
  <c r="DJ134" i="3" s="1"/>
  <c r="DH134" i="3"/>
  <c r="DG152" i="3"/>
  <c r="DH152" i="3"/>
  <c r="DI152" i="3"/>
  <c r="DF152" i="3"/>
  <c r="DJ152" i="3" s="1"/>
  <c r="CZ63" i="1"/>
  <c r="Y63" i="1" s="1"/>
  <c r="W65" i="1"/>
  <c r="P71" i="1"/>
  <c r="DG16" i="3"/>
  <c r="DH16" i="3"/>
  <c r="DI16" i="3"/>
  <c r="DF16" i="3"/>
  <c r="DJ16" i="3" s="1"/>
  <c r="DG160" i="3"/>
  <c r="DJ160" i="3" s="1"/>
  <c r="DH160" i="3"/>
  <c r="DI160" i="3"/>
  <c r="DF160" i="3"/>
  <c r="DI82" i="3"/>
  <c r="DG82" i="3"/>
  <c r="DJ82" i="3" s="1"/>
  <c r="DH82" i="3"/>
  <c r="DF82" i="3"/>
  <c r="CP26" i="1"/>
  <c r="O26" i="1" s="1"/>
  <c r="DF148" i="3"/>
  <c r="DJ148" i="3" s="1"/>
  <c r="DG148" i="3"/>
  <c r="DH148" i="3"/>
  <c r="DI148" i="3"/>
  <c r="DG75" i="3"/>
  <c r="DI75" i="3"/>
  <c r="DF75" i="3"/>
  <c r="DJ75" i="3" s="1"/>
  <c r="DH75" i="3"/>
  <c r="DH135" i="3"/>
  <c r="DI135" i="3"/>
  <c r="DF135" i="3"/>
  <c r="DJ135" i="3" s="1"/>
  <c r="DG135" i="3"/>
  <c r="CY53" i="1"/>
  <c r="X53" i="1" s="1"/>
  <c r="CZ53" i="1"/>
  <c r="Y53" i="1" s="1"/>
  <c r="DG8" i="3"/>
  <c r="DJ8" i="3" s="1"/>
  <c r="DH8" i="3"/>
  <c r="DI8" i="3"/>
  <c r="DF8" i="3"/>
  <c r="DH11" i="3"/>
  <c r="DI11" i="3"/>
  <c r="DF11" i="3"/>
  <c r="DJ11" i="3" s="1"/>
  <c r="DG11" i="3"/>
  <c r="DG18" i="3"/>
  <c r="DH18" i="3"/>
  <c r="DI18" i="3"/>
  <c r="DJ18" i="3" s="1"/>
  <c r="DF18" i="3"/>
  <c r="DG20" i="3"/>
  <c r="DJ20" i="3" s="1"/>
  <c r="DH20" i="3"/>
  <c r="DI20" i="3"/>
  <c r="DF20" i="3"/>
  <c r="DG12" i="3"/>
  <c r="DH12" i="3"/>
  <c r="DI12" i="3"/>
  <c r="DF12" i="3"/>
  <c r="DJ12" i="3" s="1"/>
  <c r="DI1" i="3"/>
  <c r="DJ1" i="3" s="1"/>
  <c r="DF1" i="3"/>
  <c r="DG1" i="3"/>
  <c r="DH1" i="3"/>
  <c r="DH15" i="3"/>
  <c r="DI15" i="3"/>
  <c r="DF15" i="3"/>
  <c r="DJ15" i="3" s="1"/>
  <c r="DG15" i="3"/>
  <c r="DH22" i="3"/>
  <c r="DI22" i="3"/>
  <c r="DF22" i="3"/>
  <c r="DJ22" i="3" s="1"/>
  <c r="DG22" i="3"/>
  <c r="DI38" i="3"/>
  <c r="DF38" i="3"/>
  <c r="DG38" i="3"/>
  <c r="DJ38" i="3" s="1"/>
  <c r="DH38" i="3"/>
  <c r="DH80" i="3"/>
  <c r="DF80" i="3"/>
  <c r="DG80" i="3"/>
  <c r="DI80" i="3"/>
  <c r="DJ80" i="3" s="1"/>
  <c r="DF102" i="3"/>
  <c r="DJ102" i="3" s="1"/>
  <c r="DH102" i="3"/>
  <c r="DG102" i="3"/>
  <c r="DI102" i="3"/>
  <c r="DH96" i="3"/>
  <c r="DF96" i="3"/>
  <c r="DJ96" i="3" s="1"/>
  <c r="DI96" i="3"/>
  <c r="DG96" i="3"/>
  <c r="DG71" i="3"/>
  <c r="DJ71" i="3" s="1"/>
  <c r="DI71" i="3"/>
  <c r="DH71" i="3"/>
  <c r="DF71" i="3"/>
  <c r="DH85" i="3"/>
  <c r="DF85" i="3"/>
  <c r="DG85" i="3"/>
  <c r="DI85" i="3"/>
  <c r="DJ85" i="3" s="1"/>
  <c r="DG125" i="3"/>
  <c r="DI125" i="3"/>
  <c r="DJ125" i="3" s="1"/>
  <c r="DF125" i="3"/>
  <c r="DH125" i="3"/>
  <c r="DF87" i="3"/>
  <c r="DH87" i="3"/>
  <c r="DG87" i="3"/>
  <c r="DI87" i="3"/>
  <c r="DJ87" i="3" s="1"/>
  <c r="DG145" i="3"/>
  <c r="DJ145" i="3" s="1"/>
  <c r="DH145" i="3"/>
  <c r="DI145" i="3"/>
  <c r="DF145" i="3"/>
  <c r="DH83" i="3"/>
  <c r="DF83" i="3"/>
  <c r="DJ83" i="3" s="1"/>
  <c r="DG83" i="3"/>
  <c r="DI83" i="3"/>
  <c r="DG107" i="3"/>
  <c r="DJ107" i="3" s="1"/>
  <c r="DI107" i="3"/>
  <c r="DF107" i="3"/>
  <c r="DH107" i="3"/>
  <c r="DH17" i="3"/>
  <c r="DI17" i="3"/>
  <c r="DJ17" i="3" s="1"/>
  <c r="DF17" i="3"/>
  <c r="DG17" i="3"/>
  <c r="DH111" i="3"/>
  <c r="DI111" i="3"/>
  <c r="DJ111" i="3" s="1"/>
  <c r="DF111" i="3"/>
  <c r="DG111" i="3"/>
  <c r="DF137" i="3"/>
  <c r="DJ137" i="3" s="1"/>
  <c r="DG137" i="3"/>
  <c r="DH137" i="3"/>
  <c r="DI137" i="3"/>
  <c r="DG173" i="3"/>
  <c r="DJ173" i="3" s="1"/>
  <c r="DH173" i="3"/>
  <c r="DI173" i="3"/>
  <c r="DF173" i="3"/>
  <c r="DI14" i="3"/>
  <c r="DF14" i="3"/>
  <c r="DJ14" i="3" s="1"/>
  <c r="DG14" i="3"/>
  <c r="DH14" i="3"/>
  <c r="DI3" i="3"/>
  <c r="DJ3" i="3" s="1"/>
  <c r="DF3" i="3"/>
  <c r="DG3" i="3"/>
  <c r="DH3" i="3"/>
  <c r="DH139" i="3"/>
  <c r="DI139" i="3"/>
  <c r="DF139" i="3"/>
  <c r="DJ139" i="3" s="1"/>
  <c r="DG139" i="3"/>
  <c r="CY30" i="1"/>
  <c r="X30" i="1" s="1"/>
  <c r="GM30" i="1" s="1"/>
  <c r="GO30" i="1" s="1"/>
  <c r="CC88" i="1" s="1"/>
  <c r="CZ30" i="1"/>
  <c r="Y30" i="1" s="1"/>
  <c r="DF141" i="3"/>
  <c r="DJ141" i="3" s="1"/>
  <c r="DG141" i="3"/>
  <c r="DH141" i="3"/>
  <c r="DI141" i="3"/>
  <c r="R27" i="1"/>
  <c r="AE88" i="1" s="1"/>
  <c r="DG79" i="3"/>
  <c r="DI79" i="3"/>
  <c r="DF79" i="3"/>
  <c r="DJ79" i="3" s="1"/>
  <c r="DH79" i="3"/>
  <c r="DF69" i="3"/>
  <c r="DG69" i="3"/>
  <c r="DJ69" i="3" s="1"/>
  <c r="DH69" i="3"/>
  <c r="DI69" i="3"/>
  <c r="DG84" i="3"/>
  <c r="DI84" i="3"/>
  <c r="DF84" i="3"/>
  <c r="DJ84" i="3" s="1"/>
  <c r="DH84" i="3"/>
  <c r="W27" i="1"/>
  <c r="AJ88" i="1" s="1"/>
  <c r="GM34" i="1"/>
  <c r="GO34" i="1" s="1"/>
  <c r="DG105" i="3"/>
  <c r="DF105" i="3"/>
  <c r="DH105" i="3"/>
  <c r="DI105" i="3"/>
  <c r="DJ105" i="3" s="1"/>
  <c r="DF117" i="3"/>
  <c r="DG117" i="3"/>
  <c r="DH117" i="3"/>
  <c r="DI117" i="3"/>
  <c r="DJ117" i="3" s="1"/>
  <c r="BB22" i="1"/>
  <c r="F101" i="1"/>
  <c r="BB118" i="1"/>
  <c r="DI91" i="3"/>
  <c r="DG91" i="3"/>
  <c r="DJ91" i="3" s="1"/>
  <c r="DF91" i="3"/>
  <c r="DH91" i="3"/>
  <c r="DG92" i="3"/>
  <c r="DJ92" i="3" s="1"/>
  <c r="DI92" i="3"/>
  <c r="DF92" i="3"/>
  <c r="DH92" i="3"/>
  <c r="DG90" i="3"/>
  <c r="DI90" i="3"/>
  <c r="DJ90" i="3" s="1"/>
  <c r="DF90" i="3"/>
  <c r="DH90" i="3"/>
  <c r="DF115" i="3"/>
  <c r="DJ115" i="3" s="1"/>
  <c r="DG115" i="3"/>
  <c r="DH115" i="3"/>
  <c r="DI115" i="3"/>
  <c r="CY78" i="1"/>
  <c r="X78" i="1" s="1"/>
  <c r="CZ78" i="1"/>
  <c r="Y78" i="1" s="1"/>
  <c r="AQ22" i="1"/>
  <c r="AQ118" i="1"/>
  <c r="F98" i="1"/>
  <c r="Q52" i="1"/>
  <c r="GX52" i="1"/>
  <c r="CJ88" i="1" s="1"/>
  <c r="P59" i="1"/>
  <c r="CP59" i="1" s="1"/>
  <c r="O59" i="1" s="1"/>
  <c r="P64" i="1"/>
  <c r="FR45" i="1"/>
  <c r="BY88" i="1" s="1"/>
  <c r="CP45" i="1"/>
  <c r="O45" i="1" s="1"/>
  <c r="GM45" i="1" s="1"/>
  <c r="U52" i="1"/>
  <c r="DI132" i="3"/>
  <c r="DF132" i="3"/>
  <c r="DG132" i="3"/>
  <c r="DJ132" i="3" s="1"/>
  <c r="DH132" i="3"/>
  <c r="DG140" i="3"/>
  <c r="DH140" i="3"/>
  <c r="DI140" i="3"/>
  <c r="DF140" i="3"/>
  <c r="DJ140" i="3" s="1"/>
  <c r="DG149" i="3"/>
  <c r="DH149" i="3"/>
  <c r="DI149" i="3"/>
  <c r="DJ149" i="3" s="1"/>
  <c r="DF149" i="3"/>
  <c r="AO22" i="1"/>
  <c r="F92" i="1"/>
  <c r="AO118" i="1"/>
  <c r="GX65" i="1"/>
  <c r="V71" i="1"/>
  <c r="AI88" i="1" s="1"/>
  <c r="CP80" i="1"/>
  <c r="O80" i="1" s="1"/>
  <c r="GM80" i="1" s="1"/>
  <c r="GN80" i="1" s="1"/>
  <c r="GM86" i="1"/>
  <c r="GO86" i="1" s="1"/>
  <c r="P52" i="1"/>
  <c r="CP52" i="1" s="1"/>
  <c r="O52" i="1" s="1"/>
  <c r="CP78" i="1"/>
  <c r="O78" i="1" s="1"/>
  <c r="S65" i="1"/>
  <c r="U59" i="1"/>
  <c r="T71" i="1"/>
  <c r="CG22" i="1"/>
  <c r="AX88" i="1"/>
  <c r="S52" i="1"/>
  <c r="DG97" i="3"/>
  <c r="DI97" i="3"/>
  <c r="DF97" i="3"/>
  <c r="DJ97" i="3" s="1"/>
  <c r="DH97" i="3"/>
  <c r="T59" i="1"/>
  <c r="AG88" i="1" s="1"/>
  <c r="W64" i="1"/>
  <c r="S64" i="1"/>
  <c r="DF112" i="3"/>
  <c r="DG112" i="3"/>
  <c r="DJ112" i="3" s="1"/>
  <c r="DH112" i="3"/>
  <c r="DI112" i="3"/>
  <c r="CP63" i="1"/>
  <c r="O63" i="1" s="1"/>
  <c r="GM63" i="1" s="1"/>
  <c r="GN63" i="1" s="1"/>
  <c r="CY79" i="1"/>
  <c r="X79" i="1" s="1"/>
  <c r="CZ79" i="1"/>
  <c r="Y79" i="1" s="1"/>
  <c r="AU22" i="1"/>
  <c r="F107" i="1"/>
  <c r="AU118" i="1"/>
  <c r="CP53" i="1"/>
  <c r="O53" i="1" s="1"/>
  <c r="R64" i="1"/>
  <c r="DI142" i="3"/>
  <c r="DF142" i="3"/>
  <c r="DJ142" i="3" s="1"/>
  <c r="DG142" i="3"/>
  <c r="DH142" i="3"/>
  <c r="DI130" i="3"/>
  <c r="DF130" i="3"/>
  <c r="DG130" i="3"/>
  <c r="DJ130" i="3" s="1"/>
  <c r="DH130" i="3"/>
  <c r="DG136" i="3"/>
  <c r="DH136" i="3"/>
  <c r="DI136" i="3"/>
  <c r="DF136" i="3"/>
  <c r="DJ136" i="3" s="1"/>
  <c r="U64" i="1"/>
  <c r="GM85" i="1"/>
  <c r="GO85" i="1" s="1"/>
  <c r="Q59" i="1"/>
  <c r="CP79" i="1"/>
  <c r="O79" i="1" s="1"/>
  <c r="S71" i="1"/>
  <c r="BY22" i="1" l="1"/>
  <c r="AP88" i="1"/>
  <c r="CI88" i="1"/>
  <c r="AI22" i="1"/>
  <c r="V88" i="1"/>
  <c r="CC22" i="1"/>
  <c r="AT88" i="1"/>
  <c r="AG22" i="1"/>
  <c r="T88" i="1"/>
  <c r="AJ22" i="1"/>
  <c r="W88" i="1"/>
  <c r="CJ22" i="1"/>
  <c r="BA88" i="1"/>
  <c r="AE22" i="1"/>
  <c r="R88" i="1"/>
  <c r="BD18" i="1"/>
  <c r="F143" i="1"/>
  <c r="CZ71" i="1"/>
  <c r="Y71" i="1" s="1"/>
  <c r="CY71" i="1"/>
  <c r="X71" i="1" s="1"/>
  <c r="CZ52" i="1"/>
  <c r="Y52" i="1" s="1"/>
  <c r="CY52" i="1"/>
  <c r="X52" i="1" s="1"/>
  <c r="AO18" i="1"/>
  <c r="F122" i="1"/>
  <c r="AC88" i="1"/>
  <c r="CY27" i="1"/>
  <c r="X27" i="1" s="1"/>
  <c r="CZ27" i="1"/>
  <c r="Y27" i="1" s="1"/>
  <c r="AF88" i="1"/>
  <c r="AU18" i="1"/>
  <c r="F137" i="1"/>
  <c r="GM26" i="1"/>
  <c r="GN26" i="1" s="1"/>
  <c r="CP65" i="1"/>
  <c r="O65" i="1" s="1"/>
  <c r="AD88" i="1"/>
  <c r="GM52" i="1"/>
  <c r="GN52" i="1" s="1"/>
  <c r="AQ18" i="1"/>
  <c r="F128" i="1"/>
  <c r="BB18" i="1"/>
  <c r="F131" i="1"/>
  <c r="AH88" i="1"/>
  <c r="CY59" i="1"/>
  <c r="X59" i="1" s="1"/>
  <c r="GM59" i="1" s="1"/>
  <c r="GN59" i="1" s="1"/>
  <c r="CZ59" i="1"/>
  <c r="Y59" i="1" s="1"/>
  <c r="AL88" i="1" s="1"/>
  <c r="GM79" i="1"/>
  <c r="GN79" i="1" s="1"/>
  <c r="CY64" i="1"/>
  <c r="X64" i="1" s="1"/>
  <c r="CZ64" i="1"/>
  <c r="Y64" i="1" s="1"/>
  <c r="AX22" i="1"/>
  <c r="F95" i="1"/>
  <c r="AX118" i="1"/>
  <c r="CY65" i="1"/>
  <c r="X65" i="1" s="1"/>
  <c r="CZ65" i="1"/>
  <c r="Y65" i="1" s="1"/>
  <c r="GM53" i="1"/>
  <c r="GN53" i="1" s="1"/>
  <c r="GM78" i="1"/>
  <c r="GN78" i="1" s="1"/>
  <c r="CP64" i="1"/>
  <c r="O64" i="1" s="1"/>
  <c r="GM64" i="1" s="1"/>
  <c r="GN64" i="1" s="1"/>
  <c r="CP71" i="1"/>
  <c r="O71" i="1" s="1"/>
  <c r="GM71" i="1" s="1"/>
  <c r="GN71" i="1" s="1"/>
  <c r="CP27" i="1"/>
  <c r="O27" i="1" s="1"/>
  <c r="GM27" i="1" s="1"/>
  <c r="GN27" i="1" s="1"/>
  <c r="BC18" i="1"/>
  <c r="F134" i="1"/>
  <c r="GN25" i="1"/>
  <c r="AL22" i="1" l="1"/>
  <c r="Y88" i="1"/>
  <c r="AD22" i="1"/>
  <c r="Q88" i="1"/>
  <c r="AF22" i="1"/>
  <c r="S88" i="1"/>
  <c r="R22" i="1"/>
  <c r="R118" i="1"/>
  <c r="F102" i="1"/>
  <c r="W22" i="1"/>
  <c r="F112" i="1"/>
  <c r="W118" i="1"/>
  <c r="AT22" i="1"/>
  <c r="F106" i="1"/>
  <c r="F16" i="2" s="1"/>
  <c r="AT118" i="1"/>
  <c r="CI22" i="1"/>
  <c r="AZ88" i="1"/>
  <c r="AX18" i="1"/>
  <c r="F125" i="1"/>
  <c r="AH22" i="1"/>
  <c r="U88" i="1"/>
  <c r="GM65" i="1"/>
  <c r="GN65" i="1" s="1"/>
  <c r="CB88" i="1" s="1"/>
  <c r="AK88" i="1"/>
  <c r="AP22" i="1"/>
  <c r="F97" i="1"/>
  <c r="G16" i="2" s="1"/>
  <c r="AP118" i="1"/>
  <c r="AB88" i="1"/>
  <c r="AC22" i="1"/>
  <c r="CH88" i="1"/>
  <c r="P88" i="1"/>
  <c r="CE88" i="1"/>
  <c r="CF88" i="1"/>
  <c r="BA22" i="1"/>
  <c r="F108" i="1"/>
  <c r="H16" i="2" s="1"/>
  <c r="BA118" i="1"/>
  <c r="T22" i="1"/>
  <c r="T118" i="1"/>
  <c r="F109" i="1"/>
  <c r="V22" i="1"/>
  <c r="F111" i="1"/>
  <c r="V118" i="1"/>
  <c r="CB22" i="1" l="1"/>
  <c r="AS88" i="1"/>
  <c r="AB22" i="1"/>
  <c r="O88" i="1"/>
  <c r="P22" i="1"/>
  <c r="F91" i="1"/>
  <c r="P118" i="1"/>
  <c r="Q22" i="1"/>
  <c r="F100" i="1"/>
  <c r="Q118" i="1"/>
  <c r="BA18" i="1"/>
  <c r="F138" i="1"/>
  <c r="V18" i="1"/>
  <c r="F141" i="1"/>
  <c r="CH22" i="1"/>
  <c r="AY88" i="1"/>
  <c r="CA88" i="1"/>
  <c r="CE22" i="1"/>
  <c r="AV88" i="1"/>
  <c r="AP18" i="1"/>
  <c r="F127" i="1"/>
  <c r="T18" i="1"/>
  <c r="F139" i="1"/>
  <c r="U22" i="1"/>
  <c r="U118" i="1"/>
  <c r="F110" i="1"/>
  <c r="AZ22" i="1"/>
  <c r="F99" i="1"/>
  <c r="AZ118" i="1"/>
  <c r="CF22" i="1"/>
  <c r="AW88" i="1"/>
  <c r="W18" i="1"/>
  <c r="F142" i="1"/>
  <c r="R18" i="1"/>
  <c r="F132" i="1"/>
  <c r="S22" i="1"/>
  <c r="F103" i="1"/>
  <c r="J16" i="2" s="1"/>
  <c r="S118" i="1"/>
  <c r="Y22" i="1"/>
  <c r="F115" i="1"/>
  <c r="Y118" i="1"/>
  <c r="AK22" i="1"/>
  <c r="X88" i="1"/>
  <c r="AT18" i="1"/>
  <c r="F136" i="1"/>
  <c r="Y18" i="1" l="1"/>
  <c r="F145" i="1"/>
  <c r="U18" i="1"/>
  <c r="F140" i="1"/>
  <c r="AY22" i="1"/>
  <c r="AY118" i="1"/>
  <c r="F96" i="1"/>
  <c r="O22" i="1"/>
  <c r="F90" i="1"/>
  <c r="O118" i="1"/>
  <c r="X22" i="1"/>
  <c r="X118" i="1"/>
  <c r="F114" i="1"/>
  <c r="AW22" i="1"/>
  <c r="AW118" i="1"/>
  <c r="F94" i="1"/>
  <c r="AV22" i="1"/>
  <c r="F93" i="1"/>
  <c r="AV118" i="1"/>
  <c r="P18" i="1"/>
  <c r="F121" i="1"/>
  <c r="AZ18" i="1"/>
  <c r="F129" i="1"/>
  <c r="S18" i="1"/>
  <c r="F133" i="1"/>
  <c r="Q18" i="1"/>
  <c r="F130" i="1"/>
  <c r="AS22" i="1"/>
  <c r="F105" i="1"/>
  <c r="E16" i="2" s="1"/>
  <c r="I16" i="2" s="1"/>
  <c r="N16" i="2" s="1"/>
  <c r="AS118" i="1"/>
  <c r="CA22" i="1"/>
  <c r="AR88" i="1"/>
  <c r="AR22" i="1" l="1"/>
  <c r="F116" i="1"/>
  <c r="AR118" i="1"/>
  <c r="X18" i="1"/>
  <c r="F144" i="1"/>
  <c r="AV18" i="1"/>
  <c r="F123" i="1"/>
  <c r="AW18" i="1"/>
  <c r="F124" i="1"/>
  <c r="AS18" i="1"/>
  <c r="F135" i="1"/>
  <c r="O18" i="1"/>
  <c r="F120" i="1"/>
  <c r="AY18" i="1"/>
  <c r="F126" i="1"/>
  <c r="AR18" i="1" l="1"/>
  <c r="F146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1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1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2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22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<sst xmlns="http://schemas.openxmlformats.org/spreadsheetml/2006/main" count="6391" uniqueCount="542">
  <si>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</si>
  <si>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</si>
  <si>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</si>
  <si>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</si>
  <si>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</si>
  <si>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поз. 15.1 и 15.2, расположенный в 32, 33 микрорайонах в г. Липецке на земельном участке с кадастровым номером 48:20:0043601:292 1-й этап строительства – корпус 1 (поз.15.1)</t>
  </si>
  <si>
    <t/>
  </si>
  <si>
    <t>6.1.3 Малые архитектурные формы поз.18.2-IIкв.2026г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</si>
  <si>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</si>
  <si>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>21010-2-ГП  изм.2 разрешение 70-25 от 09.2025Г.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</si>
  <si>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</si>
  <si>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</si>
  <si>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</si>
  <si>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1.7.0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</si>
  <si>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</si>
  <si>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 2020 года от 2021.11.11 И8 Новое строительство</t>
  </si>
  <si>
    <t>ГСН</t>
  </si>
  <si>
    <t>6.1.3</t>
  </si>
  <si>
    <t>Малые архитектурные формы</t>
  </si>
  <si>
    <t>SHOP MAF</t>
  </si>
  <si>
    <t>1</t>
  </si>
  <si>
    <t>01-02-058-02</t>
  </si>
  <si>
    <t>Копание ям вручную без креплений для стоек и столбов: без откосов глубиной до 0,7 м, группа грунтов 2</t>
  </si>
  <si>
    <t>100 м3</t>
  </si>
  <si>
    <t>ФЕР-2001, 01-02-058-02,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</si>
  <si>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</si>
  <si>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</si>
  <si>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</si>
  <si>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</si>
  <si>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</si>
  <si>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</si>
  <si>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2</t>
  </si>
  <si>
    <t>06-01-001-13</t>
  </si>
  <si>
    <t>Устройство фундаментов-столбов: бетонных</t>
  </si>
  <si>
    <t>ФЕР-2001, 06-01-001-13,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</si>
  <si>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</si>
  <si>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</si>
  <si>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</si>
  <si>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</si>
  <si>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2,1</t>
  </si>
  <si>
    <t>04.1.02.05-0006</t>
  </si>
  <si>
    <t>Смеси бетонные тяжелого бетона (БСТ), класс В15 (М200)</t>
  </si>
  <si>
    <t>м3</t>
  </si>
  <si>
    <t>ФССЦ-2001, 04.1.02.05-0006, приказ Минстроя России № 876/пр от 26.12.2019</t>
  </si>
  <si>
    <t>3</t>
  </si>
  <si>
    <t>06-03-004-08</t>
  </si>
  <si>
    <t>Установка стальных конструкций, остающихся в теле бетона (карусель, информационный щит,)</t>
  </si>
  <si>
    <t>т</t>
  </si>
  <si>
    <t>ФЕР-2001 доп. 3, 06-03-004-08, приказ Минстроя России № 352/пр от 30.06.2020</t>
  </si>
  <si>
    <t>4</t>
  </si>
  <si>
    <t>01-02-061-01</t>
  </si>
  <si>
    <t>Засыпка вручную траншей, пазух котлованов и ям, группа грунтов: 1</t>
  </si>
  <si>
    <t>ФЕР-2001, 01-02-061-01, приказ Минстроя России № 876/пр от 26.12.2019</t>
  </si>
  <si>
    <t>5</t>
  </si>
  <si>
    <t>м37-01-001-03</t>
  </si>
  <si>
    <t>Монтаж сосудов и аппаратов без механизмов на открытой площадке, масса сосудов и аппаратов: 0,1 т ( детский игровой комплекс для занятия спортом/кросфит, ворота мини футбольные с баскетбольным щитом)</t>
  </si>
  <si>
    <t>ШТ</t>
  </si>
  <si>
    <t>ФЕРм-2001, м37-01-001-03, приказ Минстроя России № 876/пр от 26.12.2019</t>
  </si>
  <si>
    <t>Монтажные работы</t>
  </si>
  <si>
    <t>Оборудование общего назначения</t>
  </si>
  <si>
    <t>мФЕР-37</t>
  </si>
  <si>
    <t>Пр/812-079.0-1</t>
  </si>
  <si>
    <t>Пр/774-079.0</t>
  </si>
  <si>
    <t>6</t>
  </si>
  <si>
    <t>м37-01-001-04</t>
  </si>
  <si>
    <t>Монтаж сосудов и аппаратов без механизмов на открытой площадке, масса сосудов и аппаратов: 0,5 т ( детский игровой комплекс, гибкий элемент для лазания,канатный балансир, шар ажурный)</t>
  </si>
  <si>
    <t>ФЕРм-2001, м37-01-001-04, приказ Минстроя России № 876/пр от 26.12.2019</t>
  </si>
  <si>
    <t>6,1</t>
  </si>
  <si>
    <t>25.1.01.04-0031</t>
  </si>
  <si>
    <t>Шпалы непропитанные для железных дорог, тип I</t>
  </si>
  <si>
    <t>ФССЦ-2001, 25.1.01.04-0031, приказ Минстроя России № 876/пр от 26.12.2019</t>
  </si>
  <si>
    <t>7</t>
  </si>
  <si>
    <t>м37-01-001-05</t>
  </si>
  <si>
    <t>Монтаж сосудов и аппаратов без механизмов на открытой площадке, масса сосудов и аппаратов: 1 т</t>
  </si>
  <si>
    <t>ФЕРм-2001, м37-01-001-05, приказ Минстроя России № 876/пр от 26.12.2019</t>
  </si>
  <si>
    <t>7,1</t>
  </si>
  <si>
    <t>8</t>
  </si>
  <si>
    <t>Детский спортивно-игровой комплекс</t>
  </si>
  <si>
    <t>шт.</t>
  </si>
  <si>
    <t>оборудование</t>
  </si>
  <si>
    <t>Оборудование</t>
  </si>
  <si>
    <t>оборудование (03)</t>
  </si>
  <si>
    <t>590 000 +  1,2% Заг.скл</t>
  </si>
  <si>
    <t>0</t>
  </si>
  <si>
    <t>1,2</t>
  </si>
  <si>
    <t>9</t>
  </si>
  <si>
    <t>Детский игровой комплекс/спортивный для занятия кросфитом</t>
  </si>
  <si>
    <t>280 000 +  1,2% Заг.скл</t>
  </si>
  <si>
    <t>10</t>
  </si>
  <si>
    <t>Гибкий элемент для лазания</t>
  </si>
  <si>
    <t>690 000 +  1,2% Заг.скл</t>
  </si>
  <si>
    <t>11</t>
  </si>
  <si>
    <t>Гибкий элемент для лазания Канатный балансир</t>
  </si>
  <si>
    <t>1 200 000 +  1,2% Заг.скл</t>
  </si>
  <si>
    <t>12</t>
  </si>
  <si>
    <t>Ворота мини футбольные с баскетбольным щитом</t>
  </si>
  <si>
    <t>70 200 +  1,2% Заг.скл</t>
  </si>
  <si>
    <t>13</t>
  </si>
  <si>
    <t>Детский игровой комплекс</t>
  </si>
  <si>
    <t>6 700 000 +  1,2% Заг.скл</t>
  </si>
  <si>
    <t>14</t>
  </si>
  <si>
    <t>Карусель</t>
  </si>
  <si>
    <t>112 000 +  1,2% Заг.скл</t>
  </si>
  <si>
    <t>15</t>
  </si>
  <si>
    <t>Информационный щит "Двор без машин"</t>
  </si>
  <si>
    <t>45 000 +  1,2% Заг.скл</t>
  </si>
  <si>
    <t>16</t>
  </si>
  <si>
    <t>Информационный щит "Правила эксплуатации площадкой"</t>
  </si>
  <si>
    <t>17</t>
  </si>
  <si>
    <t>Арт объект "Шар ажурный"/Сфера из нержавеющей стали</t>
  </si>
  <si>
    <t>3 996 000 +  1,2% Заг.скл</t>
  </si>
  <si>
    <t>18</t>
  </si>
  <si>
    <t>Доставка</t>
  </si>
  <si>
    <t>ОСИ</t>
  </si>
  <si>
    <t>Урна "Фортуна"</t>
  </si>
  <si>
    <t>19</t>
  </si>
  <si>
    <t>20</t>
  </si>
  <si>
    <t>20,1</t>
  </si>
  <si>
    <t>21</t>
  </si>
  <si>
    <t>07-05-030-11</t>
  </si>
  <si>
    <t>Установка мелких конструкций (подоконников, сливов, парапетов и др.) массой до 0,5 т</t>
  </si>
  <si>
    <t>100 ШТ</t>
  </si>
  <si>
    <t>ФЕР-2001 доп.5, 07-05-030-11, приказ Минстроя России № 51/пр от 09.02.2021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</si>
  <si>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</si>
  <si>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</si>
  <si>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</si>
  <si>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Пр/812-007.1-1</t>
  </si>
  <si>
    <t>Пр/774-007.1</t>
  </si>
  <si>
    <t>21,1</t>
  </si>
  <si>
    <t>Прайс Орелстройиндустрия</t>
  </si>
  <si>
    <t>17 131,89 +  3,1% Трансп +  2% Заг.скл</t>
  </si>
  <si>
    <t>3,1</t>
  </si>
  <si>
    <t>22</t>
  </si>
  <si>
    <t>46-03-013-01</t>
  </si>
  <si>
    <t>Сверление вертикальных отверстий в бетонных конструкциях полов перфоратором глубиной 200 мм диаметром: до 20 мм</t>
  </si>
  <si>
    <t>100 отверстий</t>
  </si>
  <si>
    <t>ФЕР-2001, 46-03-013-01, приказ Минстроя России № 876/пр от 26.12.2019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</si>
  <si>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</si>
  <si>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</si>
  <si>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</si>
  <si>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Пр/812-040.1-1</t>
  </si>
  <si>
    <t>Пр/774-040.1</t>
  </si>
  <si>
    <t>23</t>
  </si>
  <si>
    <t>46-03-013-14</t>
  </si>
  <si>
    <t>На каждые 10 мм изменения глубины сверления добавлять или исключать: к расценке 46-03-013-01</t>
  </si>
  <si>
    <t>ФЕР-2001, 46-03-013-14, приказ Минстроя России № 876/пр от 26.12.2019</t>
  </si>
  <si>
    <t>*12</t>
  </si>
  <si>
    <t>24</t>
  </si>
  <si>
    <t>Контейнерная площадка</t>
  </si>
  <si>
    <t>25</t>
  </si>
  <si>
    <t>26</t>
  </si>
  <si>
    <t>26,1</t>
  </si>
  <si>
    <t>27</t>
  </si>
  <si>
    <t>09-01-002-01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</si>
  <si>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рам основного несущего каркаса</t>
  </si>
  <si>
    <t>ФЕР-2001, 09-01-002-01, приказ Минстроя России № 876/пр от 26.12.2019</t>
  </si>
  <si>
    <t>Строительные металлические конструкции</t>
  </si>
  <si>
    <t>ФЕР-09</t>
  </si>
  <si>
    <t>Пр/812-009.0-1</t>
  </si>
  <si>
    <t>Пр/774-009.0</t>
  </si>
  <si>
    <t>27,1</t>
  </si>
  <si>
    <t>Контейнерная площадка для 4 контейнеров</t>
  </si>
  <si>
    <t>511 219,75 +  3,1% Трансп +  2% Заг.скл</t>
  </si>
  <si>
    <t>27,2</t>
  </si>
  <si>
    <t>Мусороконтейнеры с крышкой V=1,1м3</t>
  </si>
  <si>
    <t>28 552,83 +  3,1% Трансп +  2% Заг.скл</t>
  </si>
  <si>
    <t>28</t>
  </si>
  <si>
    <t>09-05-001-01</t>
  </si>
  <si>
    <t>Облицовка стальным профилированным листом</t>
  </si>
  <si>
    <t>100 м2</t>
  </si>
  <si>
    <t>ФЕР-2001, 09-05-001-01, приказ Минстроя России № 876/пр от 26.12.2019</t>
  </si>
  <si>
    <t>28,1</t>
  </si>
  <si>
    <t>01.7.15.04-0045</t>
  </si>
  <si>
    <t>Винты самонарезающие для крепления профилированного настила и панелей к несущим конструкциям</t>
  </si>
  <si>
    <t>ФССЦ-2001, 01.7.15.04-0045, приказ Минстроя России № 876/пр от 26.12.2019</t>
  </si>
  <si>
    <t>28,2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</si>
  <si>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</si>
  <si>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</si>
  <si>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ФССЦ-2001, 01.7.15.08-0011, приказ Минстроя России № 876/пр от 26.12.2019</t>
  </si>
  <si>
    <t>29</t>
  </si>
  <si>
    <t>10-01-083-03</t>
  </si>
  <si>
    <t>Устройство по фермам настила: рабочего толщиной 25 мм сплошного</t>
  </si>
  <si>
    <t>ФЕР-2001, 10-01-083-03, приказ Минстроя России № 876/пр от 26.12.2019</t>
  </si>
  <si>
    <t>Деревянные конструкции</t>
  </si>
  <si>
    <t>ФЕР-10</t>
  </si>
  <si>
    <t>Пр/812-010.0-1</t>
  </si>
  <si>
    <t>Пр/774-010.0</t>
  </si>
  <si>
    <t>29,1</t>
  </si>
  <si>
    <t>01.7.15.06-0111</t>
  </si>
  <si>
    <t>Гвозди строительные</t>
  </si>
  <si>
    <t>ФССЦ-2001, 01.7.15.06-0111, приказ Минстроя России № 876/пр от 26.12.2019</t>
  </si>
  <si>
    <t>29,2</t>
  </si>
  <si>
    <t>11.1.03.06-0087</t>
  </si>
  <si>
    <t>Доска обрезная, хвойных пород, ширина 75-150 мм, толщина 25 мм, длина 4-6,5 м, сорт III</t>
  </si>
  <si>
    <t>ФССЦ-2001, 11.1.03.06-0087, приказ Минстроя России № 876/пр от 26.12.2019</t>
  </si>
  <si>
    <t>29,3</t>
  </si>
  <si>
    <t>14.5.06.03-0002</t>
  </si>
  <si>
    <t>Паста антисептическая</t>
  </si>
  <si>
    <t>ФССЦ-2001, 14.5.06.03-0002, приказ Минстроя России № 876/пр от 26.12.2019</t>
  </si>
  <si>
    <t>30</t>
  </si>
  <si>
    <t>69-2-4</t>
  </si>
  <si>
    <t>Сверление отверстий: в деревянных конструкциях электродрелью диаметром до 10 мм глубиной до 20 см</t>
  </si>
  <si>
    <t>ФЕРр-2001, 69-2-4, приказ Минстроя России № 876/пр от 26.12.2019</t>
  </si>
  <si>
    <t>Ремонтно-строительные работы</t>
  </si>
  <si>
    <t>Прочие ремонтно-строительные работы</t>
  </si>
  <si>
    <t>рФЕР-69</t>
  </si>
  <si>
    <t>Пр/812-103.0-1</t>
  </si>
  <si>
    <t>Пр/774-103.0</t>
  </si>
  <si>
    <t>31</t>
  </si>
  <si>
    <t>69-2-5</t>
  </si>
  <si>
    <t>Сверление отверстий: на каждые 5 см глубины свыше 20 см добавлять к расценке 69-2-4</t>
  </si>
  <si>
    <t>ФЕРр-2001, 69-2-5, приказ Минстроя России № 876/пр от 26.12.2019</t>
  </si>
  <si>
    <t>*3,4</t>
  </si>
  <si>
    <t>32</t>
  </si>
  <si>
    <t>Скамейка "Грация"</t>
  </si>
  <si>
    <t>33</t>
  </si>
  <si>
    <t>34</t>
  </si>
  <si>
    <t>34,1</t>
  </si>
  <si>
    <t>35</t>
  </si>
  <si>
    <t>Установка стальных конструкций, остающихся в теле бетона/закладные детали</t>
  </si>
  <si>
    <t>36</t>
  </si>
  <si>
    <t>36,1</t>
  </si>
  <si>
    <t>35 761,01 +  3,1% Трансп +  2% Заг.скл</t>
  </si>
  <si>
    <t>37</t>
  </si>
  <si>
    <t>Скамья</t>
  </si>
  <si>
    <t>38</t>
  </si>
  <si>
    <t>Монтаж сосудов и аппаратов без механизмов на открытой площадке, масса сосудов и аппаратов: 0,1 т</t>
  </si>
  <si>
    <t>38,1</t>
  </si>
  <si>
    <t>Прайс</t>
  </si>
  <si>
    <t>Скамья/прим грация</t>
  </si>
  <si>
    <t>Навес Гармония</t>
  </si>
  <si>
    <t>39</t>
  </si>
  <si>
    <t>39,1</t>
  </si>
  <si>
    <t>Навес Гармония/прим Беседка</t>
  </si>
  <si>
    <t>267 590,85 +  3,1% Трансп +  2% Заг.скл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</si>
  <si>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</si>
  <si>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</si>
  <si>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</si>
  <si>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</si>
  <si>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</si>
  <si>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</si>
  <si>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</si>
  <si>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</si>
  <si>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</si>
  <si>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</si>
  <si>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</si>
  <si>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</si>
  <si>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</si>
  <si>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</si>
  <si>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</si>
  <si>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</si>
  <si>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</si>
  <si>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</si>
  <si>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</si>
  <si>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</si>
  <si>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</si>
  <si>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</si>
  <si>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</si>
  <si>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</si>
  <si>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</si>
  <si>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</si>
  <si>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</si>
  <si>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</si>
  <si>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</si>
  <si>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</si>
  <si>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</si>
  <si>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</si>
  <si>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</si>
  <si>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</si>
  <si>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</si>
  <si>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</si>
  <si>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</si>
  <si>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</si>
  <si>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</si>
  <si>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</si>
  <si>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</si>
  <si>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</si>
  <si>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</si>
  <si>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</si>
  <si>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</si>
  <si>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</si>
  <si>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</si>
  <si>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</si>
  <si>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</si>
  <si>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</si>
  <si>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</si>
  <si>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</si>
  <si>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</si>
  <si>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</si>
  <si>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</si>
  <si>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</si>
  <si>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</si>
  <si>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</si>
  <si>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</si>
  <si>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</si>
  <si>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</si>
  <si>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</si>
  <si>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</si>
  <si>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</si>
  <si>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</si>
  <si>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</si>
  <si>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</si>
  <si>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</si>
  <si>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</si>
  <si>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</si>
  <si>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</si>
  <si>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</si>
  <si>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</si>
  <si>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</si>
  <si>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</si>
  <si>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</si>
  <si>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</si>
  <si>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</si>
  <si>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</si>
  <si>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</si>
  <si>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</si>
  <si>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</si>
  <si>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</si>
  <si>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</si>
  <si>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</si>
  <si>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</si>
  <si>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</si>
  <si>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</si>
  <si>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</si>
  <si>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</si>
  <si>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</si>
  <si>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</si>
  <si>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</si>
  <si>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</si>
  <si>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</si>
  <si>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</si>
  <si>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</si>
  <si>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</si>
  <si>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</si>
  <si>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</si>
  <si>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</si>
  <si>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</si>
  <si>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</si>
  <si>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</si>
  <si>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</si>
  <si>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</si>
  <si>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</si>
  <si>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</si>
  <si>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</si>
  <si>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</si>
  <si>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</si>
  <si>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</si>
  <si>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</si>
  <si>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</si>
  <si>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</si>
  <si>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</si>
  <si>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</si>
  <si>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</si>
  <si>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</si>
  <si>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</si>
  <si>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</si>
  <si>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</si>
  <si>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</si>
  <si>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1-100-30</t>
  </si>
  <si>
    <t>Затраты труда рабочих (Средний разряд - 3)</t>
  </si>
  <si>
    <t>4-100-00</t>
  </si>
  <si>
    <t>Затраты труда машинистов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</si>
  <si>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</si>
  <si>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</si>
  <si>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</si>
  <si>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маш.-ч.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</si>
  <si>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</si>
  <si>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</si>
  <si>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</si>
  <si>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</si>
  <si>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</si>
  <si>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</si>
  <si>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91.07.04-001</t>
  </si>
  <si>
    <t>ФСЭМ-2001, 91.07.04-001 , приказ Минстроя России № 876/пр от 26.12.2019</t>
  </si>
  <si>
    <t>Вибраторы глубинные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</si>
  <si>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</si>
  <si>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</si>
  <si>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</si>
  <si>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01.7.03.01-0001</t>
  </si>
  <si>
    <t>ФССЦ-2001, 01.7.03.01-0001, приказ Минстроя России № 876/пр от 26.12.2019</t>
  </si>
  <si>
    <t>Вода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</si>
  <si>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</si>
  <si>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</si>
  <si>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</si>
  <si>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м2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</si>
  <si>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</si>
  <si>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</si>
  <si>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</si>
  <si>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</si>
  <si>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</si>
  <si>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</si>
  <si>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</si>
  <si>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</si>
  <si>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</si>
  <si>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</si>
  <si>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</si>
  <si>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</si>
  <si>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1-100-40</t>
  </si>
  <si>
    <t>Затраты труда рабочих (Средний разряд - 4)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</si>
  <si>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</si>
  <si>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</si>
  <si>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</si>
  <si>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01.7.11.07-0032</t>
  </si>
  <si>
    <t>ФССЦ-2001, 01.7.11.07-0032, приказ Минстроя России № 876/пр от 26.12.2019</t>
  </si>
  <si>
    <t>Электроды сварочные Э42, диаметр 4 мм</t>
  </si>
  <si>
    <t>1-100-15</t>
  </si>
  <si>
    <t>Затраты труда рабочих (Средний разряд - 1,5)</t>
  </si>
  <si>
    <t>1-100-36</t>
  </si>
  <si>
    <t>Затраты труда рабочих (Средний разряд - 3,6)</t>
  </si>
  <si>
    <t>91.05.06-012</t>
  </si>
  <si>
    <t>ФСЭМ-2001, 91.05.06-012 , приказ Минстроя России № 876/пр от 26.12.2019</t>
  </si>
  <si>
    <t>Краны на гусеничном ходу, грузоподъемность до 16 т</t>
  </si>
  <si>
    <t>91.05.08-006</t>
  </si>
  <si>
    <t>ФСЭМ-2001, 91.05.08-006 , приказ Минстроя России № 876/пр от 26.12.2019</t>
  </si>
  <si>
    <t>Краны на пневмоколесном ходу, грузоподъемность 16 т</t>
  </si>
  <si>
    <t>91.17.04-042</t>
  </si>
  <si>
    <t>ФСЭМ-2001, 91.17.04-042 , приказ Минстроя России № 876/пр от 26.12.2019</t>
  </si>
  <si>
    <t>Аппараты для газовой сварки и резки</t>
  </si>
  <si>
    <t>01.3.02.08-0001</t>
  </si>
  <si>
    <t>ФССЦ-2001, 01.3.02.08-0001, приказ Минстроя России № 876/пр от 26.12.2019</t>
  </si>
  <si>
    <t>Кислород газообразный технический</t>
  </si>
  <si>
    <t>01.3.02.09-0022</t>
  </si>
  <si>
    <t>ФССЦ-2001, 01.3.02.09-0022, приказ Минстроя России № 876/пр от 26.12.2019</t>
  </si>
  <si>
    <t>Пропан-бутан смесь техническая</t>
  </si>
  <si>
    <t>кг</t>
  </si>
  <si>
    <t>01.7.11.07-0040</t>
  </si>
  <si>
    <t>ФССЦ-2001, 01.7.11.07-0040, приказ Минстроя России № 876/пр от 26.12.2019</t>
  </si>
  <si>
    <t>Электроды сварочные Э50А, диаметр 4 мм</t>
  </si>
  <si>
    <t>07.2.07.13-0171</t>
  </si>
  <si>
    <t>ФССЦ-2001, 07.2.07.13-0171, приказ Минстроя России № 876/пр от 26.12.2019</t>
  </si>
  <si>
    <t>Подкладки металлические</t>
  </si>
  <si>
    <t>999-9950</t>
  </si>
  <si>
    <t>Вспомогательные ненормируемые материалы (2% от ОЗП)</t>
  </si>
  <si>
    <t>РУБ</t>
  </si>
  <si>
    <t>08.1.02.11-0023</t>
  </si>
  <si>
    <t>ФССЦ-2001, 08.1.02.11-0023, приказ Минстроя России № 876/пр от 26.12.2019</t>
  </si>
  <si>
    <t>Поковки простые строительные (скобы, закрепы, хомуты), масса до 1,6 кг</t>
  </si>
  <si>
    <t>1-100-35</t>
  </si>
  <si>
    <t>Затраты труда рабочих (Средний разряд - 3,5)</t>
  </si>
  <si>
    <t>04.3.01.09-0014</t>
  </si>
  <si>
    <t>ФССЦ-2001, 04.3.01.09-0014, приказ Минстроя России № 876/пр от 26.12.2019</t>
  </si>
  <si>
    <t>Раствор готовый кладочный, цементный, М100</t>
  </si>
  <si>
    <t>1-100-38</t>
  </si>
  <si>
    <t>Затраты труда рабочих (Средний разряд - 3,8)</t>
  </si>
  <si>
    <t>1-100-33</t>
  </si>
  <si>
    <t>Затраты труда рабочих (Средний разряд - 3,3)</t>
  </si>
  <si>
    <t>91.21.01-016</t>
  </si>
  <si>
    <t>ФСЭМ-2001, 91.21.01-016 , приказ Минстроя России № 876/пр от 26.12.2019</t>
  </si>
  <si>
    <t>Агрегаты шпатлево-окрасочные</t>
  </si>
  <si>
    <t>04.1.02.05</t>
  </si>
  <si>
    <t>Смеси бетонные тяжелого бетона</t>
  </si>
  <si>
    <t>07.3.02.11</t>
  </si>
  <si>
    <t>Конструкции стальные</t>
  </si>
  <si>
    <t>05.1.07.24</t>
  </si>
  <si>
    <t>Плиты подоконные</t>
  </si>
  <si>
    <t>01.7.03.04-0001_доп</t>
  </si>
  <si>
    <t>Дополнительные затраты на электроэнергию</t>
  </si>
  <si>
    <t>%</t>
  </si>
  <si>
    <t>01.7.17.09</t>
  </si>
  <si>
    <t>Сверла, буры</t>
  </si>
  <si>
    <t>01.7.15.03</t>
  </si>
  <si>
    <t>Болты с гайками</t>
  </si>
  <si>
    <t>07.2.07.13</t>
  </si>
  <si>
    <t>08.3.09.05</t>
  </si>
  <si>
    <t>Стальной гнутый профиль (профилированный настил)</t>
  </si>
  <si>
    <t>999-9900</t>
  </si>
  <si>
    <t>Строительный мусор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</si>
  <si>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</si>
  <si>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</si>
  <si>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</si>
  <si>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</si>
  <si>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</si>
  <si>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</si>
  <si>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</si>
  <si>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</si>
  <si>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</si>
  <si>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</si>
  <si>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</si>
  <si>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</si>
  <si>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</si>
  <si>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</si>
  <si>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</si>
  <si>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</si>
  <si>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3,8/100 = 0,038</t>
  </si>
  <si>
    <t>2,3/100 = 0,023</t>
  </si>
  <si>
    <t>0,12+0,068*3 = 0,324</t>
  </si>
  <si>
    <t>1,5/100 = 0,015</t>
  </si>
  <si>
    <t>0,003*8 = 0,024</t>
  </si>
  <si>
    <t>0,001*8 = 0,008</t>
  </si>
  <si>
    <t>8/100 = 0,08</t>
  </si>
  <si>
    <t>0,04*8 = 0,32</t>
  </si>
  <si>
    <t>-0,04*8 = -0,32</t>
  </si>
  <si>
    <t>0,3*0,3*0,5*12/100 = 0,0054</t>
  </si>
  <si>
    <t>581,08/1000 = 0,58108</t>
  </si>
  <si>
    <t>21,476/100 = 0,21476</t>
  </si>
  <si>
    <t>27,08/100 = 0,2708</t>
  </si>
  <si>
    <t>740/100 = 7,4</t>
  </si>
  <si>
    <t>-7,40 = -7,4</t>
  </si>
  <si>
    <t>0,96/100 = 0,0096</t>
  </si>
  <si>
    <t>0,005*9 = 0,045</t>
  </si>
  <si>
    <t>0,002*9 = 0,018</t>
  </si>
  <si>
    <t>0,003*9 = 0,027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</si>
  <si>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</si>
  <si>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</si>
  <si>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</si>
  <si>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</si>
  <si>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</si>
  <si>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</si>
  <si>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</si>
  <si>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</si>
  <si>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</si>
  <si>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</si>
  <si>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6.1.3 Малые архитектурные формы поз.18.2-IIкв.2026г </t>
  </si>
  <si>
    <t>Основание:</t>
  </si>
  <si>
    <t xml:space="preserve"> 21010-2-ГП  изм.2 разрешение 70-25 от 09.2025Г.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</si>
  <si>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</si>
  <si>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</si>
  <si>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</si>
  <si>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</si>
  <si>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</si>
  <si>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</si>
  <si>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</si>
  <si>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</si>
  <si>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6.1.3</t>
  </si>
  <si>
    <t xml:space="preserve"> Малые архитектурные формы</t>
  </si>
  <si>
    <t>ОБОРУДОВАНИЕ:
Детский спортивно-игровой комплекс</t>
  </si>
  <si>
    <t>ОБОРУДОВАНИЕ:
Детский игровой комплекс/спортивный для занятия кросфитом</t>
  </si>
  <si>
    <t>ОБОРУДОВАНИЕ:
Гибкий элемент для лазания</t>
  </si>
  <si>
    <t>ОБОРУДОВАНИЕ:
Гибкий элемент для лазания Канатный балансир</t>
  </si>
  <si>
    <t>ОБОРУДОВАНИЕ:
Ворота мини футбольные с баскетбольным щитом</t>
  </si>
  <si>
    <t>ОБОРУДОВАНИЕ:
Детский игровой комплекс</t>
  </si>
  <si>
    <t>ОБОРУДОВАНИЕ:
Карусель</t>
  </si>
  <si>
    <t>ОБОРУДОВАНИЕ:
Информационный щит "Двор без машин"</t>
  </si>
  <si>
    <t>ОБОРУДОВАНИЕ:
Информационный щит "Правила эксплуатации площадкой"</t>
  </si>
  <si>
    <t>ОБОРУДОВАНИЕ:
Арт объект "Шар ажурный"/Сфера из нержавеющей стали</t>
  </si>
  <si>
    <t>ОБОРУДОВАНИЕ:
Доставка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</si>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</sst>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FF00FF"/>
      <name val="Arial"/>
      <family val="2"/>
      <charset val="204"/>
    </font>
    <font>
      <sz val="9"/>
      <color rgb="FFFF00FF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9" fillId="0" borderId="16" xfId="0" applyFont="1" applyBorder="1" applyAlignment="1">
      <alignment horizontal="left" vertical="top" shrinkToFit="1"/>
    </xf>
    <xf numFmtId="0" fontId="9" fillId="0" borderId="20" xfId="0" applyFont="1" applyBorder="1" applyAlignment="1">
      <alignment horizontal="left" vertical="top" wrapText="1"/>
    </xf>
    <xf numFmtId="0" fontId="16" fillId="0" borderId="19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right" vertical="top" wrapText="1"/>
    </xf>
    <xf numFmtId="0" fontId="16" fillId="0" borderId="21" xfId="0" applyFont="1" applyBorder="1" applyAlignment="1">
      <alignment horizontal="right" vertical="top" shrinkToFit="1"/>
    </xf>
    <xf numFmtId="0" fontId="20" fillId="0" borderId="20" xfId="0" applyFont="1" applyBorder="1" applyAlignment="1">
      <alignment horizontal="left" vertical="top" wrapText="1"/>
    </xf>
    <xf numFmtId="0" fontId="21" fillId="0" borderId="19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right" vertical="top" wrapText="1"/>
    </xf>
    <xf numFmtId="0" fontId="21" fillId="0" borderId="21" xfId="0" applyFont="1" applyBorder="1" applyAlignment="1">
      <alignment horizontal="right" vertical="top" shrinkToFit="1"/>
    </xf>
    <xf numFmtId="0" fontId="20" fillId="0" borderId="17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right" vertical="top" wrapText="1"/>
    </xf>
    <xf numFmtId="0" fontId="21" fillId="0" borderId="18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22" fillId="0" borderId="17" xfId="0" applyFont="1" applyBorder="1" applyAlignment="1">
      <alignment horizontal="left" vertical="top" wrapText="1"/>
    </xf>
    <xf numFmtId="0" fontId="23" fillId="0" borderId="16" xfId="0" applyFont="1" applyBorder="1" applyAlignment="1">
      <alignment horizontal="left" vertical="top" wrapText="1"/>
    </xf>
    <xf numFmtId="0" fontId="22" fillId="0" borderId="16" xfId="0" applyFont="1" applyBorder="1" applyAlignment="1">
      <alignment horizontal="right" vertical="top" wrapText="1"/>
    </xf>
    <xf numFmtId="0" fontId="23" fillId="0" borderId="18" xfId="0" applyFont="1" applyBorder="1" applyAlignment="1">
      <alignment horizontal="right" vertical="top" shrinkToFi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center"/>
    </xf>
    <xf numFmtId="0" fontId="24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26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503</v>
      </c>
    </row>
    <row r="3" spans="1:255" x14ac:dyDescent="0.2">
      <c r="A3" s="14" t="s">
        <v>504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505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506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507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508</v>
      </c>
      <c r="B8" s="23"/>
      <c r="C8" s="23"/>
      <c r="D8" s="23"/>
    </row>
    <row r="9" spans="1:255" x14ac:dyDescent="0.2">
      <c r="A9" s="25" t="s">
        <v>509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510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511</v>
      </c>
      <c r="B12" s="29" t="s">
        <v>512</v>
      </c>
      <c r="C12" s="13"/>
      <c r="D12" s="13"/>
      <c r="BT12" s="30" t="str">
        <f>B12</f>
        <v xml:space="preserve"> 6.1.3 Малые архитектурные формы поз.18.2-IIкв.2026г </v>
      </c>
      <c r="IU12" s="16"/>
    </row>
    <row r="13" spans="1:255" x14ac:dyDescent="0.2">
      <c r="A13" s="10" t="s">
        <v>513</v>
      </c>
      <c r="B13" s="29" t="s">
        <v>514</v>
      </c>
      <c r="C13" s="13"/>
      <c r="D13" s="13"/>
      <c r="BT13" s="30" t="str">
        <f>B13</f>
        <v xml:space="preserve"> 21010-2-ГП  изм.2 разрешение 70-25 от 09.2025Г. </v>
      </c>
      <c r="IU13" s="16"/>
    </row>
    <row r="15" spans="1:255" ht="13.5" thickBot="1" x14ac:dyDescent="0.25"/>
    <row r="16" spans="1:255" x14ac:dyDescent="0.2">
      <c r="A16" s="31" t="s">
        <v>515</v>
      </c>
      <c r="B16" s="33"/>
      <c r="C16" s="33" t="s">
        <v>517</v>
      </c>
      <c r="D16" s="34" t="s">
        <v>520</v>
      </c>
    </row>
    <row r="17" spans="1:255" x14ac:dyDescent="0.2">
      <c r="A17" s="32"/>
      <c r="B17" s="35" t="s">
        <v>516</v>
      </c>
      <c r="C17" s="35" t="s">
        <v>518</v>
      </c>
      <c r="D17" s="36" t="s">
        <v>521</v>
      </c>
    </row>
    <row r="18" spans="1:255" x14ac:dyDescent="0.2">
      <c r="A18" s="32"/>
      <c r="B18" s="35"/>
      <c r="C18" s="35" t="s">
        <v>519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19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SHOP MAF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ht="13.5" thickBot="1" x14ac:dyDescent="0.25"/>
    <row r="24" spans="1:255" ht="24" x14ac:dyDescent="0.2">
      <c r="A24" s="42">
        <v>1</v>
      </c>
      <c r="B24" s="43" t="s">
        <v>22</v>
      </c>
      <c r="C24" s="44" t="s">
        <v>23</v>
      </c>
      <c r="D24" s="45">
        <v>3.7999999999999999E-2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x14ac:dyDescent="0.2">
      <c r="A25" s="47"/>
      <c r="B25" s="49" t="str">
        <f>IF(Source!I25=0.038,"   Расчет объема : 3,8/100 = 0,038","")</f>
        <v xml:space="preserve">   Расчет объема : 3,8/100 = 0,038</v>
      </c>
      <c r="C25" s="46"/>
      <c r="D25" s="48"/>
    </row>
    <row r="26" spans="1:255" x14ac:dyDescent="0.2">
      <c r="A26" s="50">
        <v>2</v>
      </c>
      <c r="B26" s="51" t="s">
        <v>33</v>
      </c>
      <c r="C26" s="52" t="s">
        <v>23</v>
      </c>
      <c r="D26" s="53">
        <v>2.3E-2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7"/>
      <c r="B27" s="49" t="str">
        <f>IF(Source!I26=0.023,"   Расчет объема : 2,3/100 = 0,023","")</f>
        <v xml:space="preserve">   Расчет объема : 2,3/100 = 0,023</v>
      </c>
      <c r="C27" s="46"/>
      <c r="D27" s="48"/>
    </row>
    <row r="28" spans="1:255" x14ac:dyDescent="0.2">
      <c r="A28" s="58" t="s">
        <v>39</v>
      </c>
      <c r="B28" s="59" t="s">
        <v>41</v>
      </c>
      <c r="C28" s="60" t="s">
        <v>42</v>
      </c>
      <c r="D28" s="61">
        <f>Source!I27</f>
        <v>2.3460000000000001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0">
        <v>3</v>
      </c>
      <c r="B29" s="51" t="s">
        <v>46</v>
      </c>
      <c r="C29" s="52" t="s">
        <v>47</v>
      </c>
      <c r="D29" s="53">
        <v>0.32400000000000001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/>
      <c r="B30" s="49" t="str">
        <f>IF(Source!I28=0.324,"   Расчет объема : 0,12+0,068*3 = 0,324","")</f>
        <v xml:space="preserve">   Расчет объема : 0,12+0,068*3 = 0,324</v>
      </c>
      <c r="C30" s="46"/>
      <c r="D30" s="48"/>
    </row>
    <row r="31" spans="1:255" x14ac:dyDescent="0.2">
      <c r="A31" s="50">
        <v>4</v>
      </c>
      <c r="B31" s="51" t="s">
        <v>51</v>
      </c>
      <c r="C31" s="52" t="s">
        <v>23</v>
      </c>
      <c r="D31" s="53">
        <v>1.4999999999999999E-2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/>
      <c r="B32" s="49" t="str">
        <f>IF(Source!I29=0.015,"   Расчет объема : 1,5/100 = 0,015","")</f>
        <v xml:space="preserve">   Расчет объема : 1,5/100 = 0,015</v>
      </c>
      <c r="C32" s="46"/>
      <c r="D32" s="48"/>
    </row>
    <row r="33" spans="1:255" ht="48" x14ac:dyDescent="0.2">
      <c r="A33" s="62">
        <v>5</v>
      </c>
      <c r="B33" s="63" t="s">
        <v>55</v>
      </c>
      <c r="C33" s="64" t="s">
        <v>56</v>
      </c>
      <c r="D33" s="65">
        <v>3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36" x14ac:dyDescent="0.2">
      <c r="A34" s="62">
        <v>6</v>
      </c>
      <c r="B34" s="63" t="s">
        <v>65</v>
      </c>
      <c r="C34" s="64" t="s">
        <v>56</v>
      </c>
      <c r="D34" s="65">
        <v>4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58" t="s">
        <v>67</v>
      </c>
      <c r="B35" s="59" t="s">
        <v>69</v>
      </c>
      <c r="C35" s="60" t="s">
        <v>56</v>
      </c>
      <c r="D35" s="61">
        <f>Source!I32</f>
        <v>-8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ht="24" x14ac:dyDescent="0.2">
      <c r="A36" s="62">
        <v>7</v>
      </c>
      <c r="B36" s="63" t="s">
        <v>73</v>
      </c>
      <c r="C36" s="64" t="s">
        <v>56</v>
      </c>
      <c r="D36" s="65">
        <v>1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58" t="s">
        <v>75</v>
      </c>
      <c r="B37" s="59" t="s">
        <v>69</v>
      </c>
      <c r="C37" s="60" t="s">
        <v>56</v>
      </c>
      <c r="D37" s="61">
        <f>Source!I34</f>
        <v>-2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ht="24" x14ac:dyDescent="0.2">
      <c r="A38" s="66">
        <v>8</v>
      </c>
      <c r="B38" s="67" t="s">
        <v>525</v>
      </c>
      <c r="C38" s="68" t="s">
        <v>78</v>
      </c>
      <c r="D38" s="69">
        <v>1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ht="24" x14ac:dyDescent="0.2">
      <c r="A39" s="66">
        <v>9</v>
      </c>
      <c r="B39" s="67" t="s">
        <v>526</v>
      </c>
      <c r="C39" s="68" t="s">
        <v>78</v>
      </c>
      <c r="D39" s="69">
        <v>1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66">
        <v>10</v>
      </c>
      <c r="B40" s="67" t="s">
        <v>527</v>
      </c>
      <c r="C40" s="68" t="s">
        <v>78</v>
      </c>
      <c r="D40" s="69">
        <v>1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24" x14ac:dyDescent="0.2">
      <c r="A41" s="66">
        <v>11</v>
      </c>
      <c r="B41" s="67" t="s">
        <v>528</v>
      </c>
      <c r="C41" s="68" t="s">
        <v>78</v>
      </c>
      <c r="D41" s="69">
        <v>1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66">
        <v>12</v>
      </c>
      <c r="B42" s="67" t="s">
        <v>529</v>
      </c>
      <c r="C42" s="68" t="s">
        <v>78</v>
      </c>
      <c r="D42" s="69">
        <v>2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ht="24" x14ac:dyDescent="0.2">
      <c r="A43" s="66">
        <v>13</v>
      </c>
      <c r="B43" s="67" t="s">
        <v>530</v>
      </c>
      <c r="C43" s="68" t="s">
        <v>78</v>
      </c>
      <c r="D43" s="69">
        <v>1</v>
      </c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</row>
    <row r="44" spans="1:255" ht="24" x14ac:dyDescent="0.2">
      <c r="A44" s="66">
        <v>14</v>
      </c>
      <c r="B44" s="67" t="s">
        <v>531</v>
      </c>
      <c r="C44" s="68" t="s">
        <v>78</v>
      </c>
      <c r="D44" s="69">
        <v>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ht="24" x14ac:dyDescent="0.2">
      <c r="A45" s="66">
        <v>15</v>
      </c>
      <c r="B45" s="67" t="s">
        <v>532</v>
      </c>
      <c r="C45" s="68" t="s">
        <v>78</v>
      </c>
      <c r="D45" s="69">
        <v>2</v>
      </c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</row>
    <row r="46" spans="1:255" ht="24" x14ac:dyDescent="0.2">
      <c r="A46" s="66">
        <v>16</v>
      </c>
      <c r="B46" s="67" t="s">
        <v>533</v>
      </c>
      <c r="C46" s="68" t="s">
        <v>78</v>
      </c>
      <c r="D46" s="69">
        <v>1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24" x14ac:dyDescent="0.2">
      <c r="A47" s="66">
        <v>17</v>
      </c>
      <c r="B47" s="67" t="s">
        <v>534</v>
      </c>
      <c r="C47" s="68" t="s">
        <v>78</v>
      </c>
      <c r="D47" s="69">
        <v>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.75" thickBot="1" x14ac:dyDescent="0.25">
      <c r="A48" s="66">
        <v>18</v>
      </c>
      <c r="B48" s="67" t="s">
        <v>535</v>
      </c>
      <c r="C48" s="68" t="s">
        <v>78</v>
      </c>
      <c r="D48" s="69">
        <v>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38"/>
      <c r="B49" s="38"/>
      <c r="C49" s="38"/>
      <c r="D49" s="38"/>
    </row>
    <row r="50" spans="1:255" x14ac:dyDescent="0.2">
      <c r="A50" s="39"/>
      <c r="B50" s="40" t="s">
        <v>113</v>
      </c>
      <c r="C50" s="40"/>
      <c r="D50" s="40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41" t="str">
        <f>B50</f>
        <v>ОСИ</v>
      </c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2" spans="1:255" x14ac:dyDescent="0.2">
      <c r="A52" s="39"/>
      <c r="B52" s="40" t="s">
        <v>114</v>
      </c>
      <c r="C52" s="40"/>
      <c r="D52" s="40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41" t="str">
        <f>B52</f>
        <v>Урна "Фортуна"</v>
      </c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13.5" thickBot="1" x14ac:dyDescent="0.25"/>
    <row r="54" spans="1:255" ht="24" x14ac:dyDescent="0.2">
      <c r="A54" s="42">
        <v>19</v>
      </c>
      <c r="B54" s="43" t="s">
        <v>22</v>
      </c>
      <c r="C54" s="44" t="s">
        <v>23</v>
      </c>
      <c r="D54" s="45">
        <v>2.4E-2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47"/>
      <c r="B55" s="49" t="str">
        <f>IF(Source!I48=0.024,"   Расчет объема : 0,003*8 = 0,024","")</f>
        <v xml:space="preserve">   Расчет объема : 0,003*8 = 0,024</v>
      </c>
      <c r="C55" s="46"/>
      <c r="D55" s="48"/>
    </row>
    <row r="56" spans="1:255" x14ac:dyDescent="0.2">
      <c r="A56" s="50">
        <v>20</v>
      </c>
      <c r="B56" s="51" t="s">
        <v>33</v>
      </c>
      <c r="C56" s="52" t="s">
        <v>23</v>
      </c>
      <c r="D56" s="53">
        <v>8.0000000000000002E-3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47"/>
      <c r="B57" s="49" t="str">
        <f>IF(Source!I49=0.008,"   Расчет объема : 0,001*8 = 0,008","")</f>
        <v xml:space="preserve">   Расчет объема : 0,001*8 = 0,008</v>
      </c>
      <c r="C57" s="46"/>
      <c r="D57" s="48"/>
    </row>
    <row r="58" spans="1:255" x14ac:dyDescent="0.2">
      <c r="A58" s="58" t="s">
        <v>117</v>
      </c>
      <c r="B58" s="59" t="s">
        <v>41</v>
      </c>
      <c r="C58" s="60" t="s">
        <v>42</v>
      </c>
      <c r="D58" s="61">
        <f>Source!I50</f>
        <v>0.81599999999999995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ht="24" x14ac:dyDescent="0.2">
      <c r="A59" s="50">
        <v>21</v>
      </c>
      <c r="B59" s="51" t="s">
        <v>120</v>
      </c>
      <c r="C59" s="52" t="s">
        <v>121</v>
      </c>
      <c r="D59" s="53">
        <v>0.08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47"/>
      <c r="B60" s="49" t="str">
        <f>IF(Source!I51=0.08,"   Расчет объема : 8/100 = 0,08","")</f>
        <v xml:space="preserve">   Расчет объема : 8/100 = 0,08</v>
      </c>
      <c r="C60" s="46"/>
      <c r="D60" s="48"/>
    </row>
    <row r="61" spans="1:255" x14ac:dyDescent="0.2">
      <c r="A61" s="58" t="s">
        <v>128</v>
      </c>
      <c r="B61" s="59" t="s">
        <v>114</v>
      </c>
      <c r="C61" s="60" t="s">
        <v>56</v>
      </c>
      <c r="D61" s="61">
        <f>Source!I52</f>
        <v>8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ht="24" x14ac:dyDescent="0.2">
      <c r="A62" s="50">
        <v>22</v>
      </c>
      <c r="B62" s="51" t="s">
        <v>134</v>
      </c>
      <c r="C62" s="52" t="s">
        <v>135</v>
      </c>
      <c r="D62" s="53">
        <v>0.32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47"/>
      <c r="B63" s="49" t="str">
        <f>IF(Source!I53=0.32,"   Расчет объема : 0,04*8 = 0,32","")</f>
        <v xml:space="preserve">   Расчет объема : 0,04*8 = 0,32</v>
      </c>
      <c r="C63" s="46"/>
      <c r="D63" s="48"/>
    </row>
    <row r="64" spans="1:255" ht="24" x14ac:dyDescent="0.2">
      <c r="A64" s="50">
        <v>23</v>
      </c>
      <c r="B64" s="51" t="s">
        <v>144</v>
      </c>
      <c r="C64" s="52" t="s">
        <v>135</v>
      </c>
      <c r="D64" s="53">
        <v>-0.32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47"/>
      <c r="B65" s="49" t="str">
        <f>IF(Source!I54=-0.32,"   Расчет объема : -0,04*8 = -0,32","")</f>
        <v xml:space="preserve">   Расчет объема : -0,04*8 = -0,32</v>
      </c>
      <c r="C65" s="46"/>
      <c r="D65" s="48"/>
    </row>
    <row r="66" spans="1:255" ht="13.5" thickBot="1" x14ac:dyDescent="0.25">
      <c r="A66" s="62">
        <v>24</v>
      </c>
      <c r="B66" s="63" t="s">
        <v>51</v>
      </c>
      <c r="C66" s="64" t="s">
        <v>23</v>
      </c>
      <c r="D66" s="65">
        <v>1.6E-2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38"/>
      <c r="B67" s="38"/>
      <c r="C67" s="38"/>
      <c r="D67" s="38"/>
    </row>
    <row r="68" spans="1:255" x14ac:dyDescent="0.2">
      <c r="A68" s="39"/>
      <c r="B68" s="40" t="s">
        <v>148</v>
      </c>
      <c r="C68" s="40"/>
      <c r="D68" s="40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41" t="str">
        <f>B68</f>
        <v>Контейнерная площадка</v>
      </c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13.5" thickBot="1" x14ac:dyDescent="0.25"/>
    <row r="70" spans="1:255" ht="24" x14ac:dyDescent="0.2">
      <c r="A70" s="42">
        <v>25</v>
      </c>
      <c r="B70" s="43" t="s">
        <v>22</v>
      </c>
      <c r="C70" s="44" t="s">
        <v>23</v>
      </c>
      <c r="D70" s="45">
        <v>1.4999999999999999E-2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x14ac:dyDescent="0.2">
      <c r="A71" s="47"/>
      <c r="B71" s="49" t="str">
        <f>IF(Source!I57=0.015,"   Расчет объема : 1,5/100 = 0,015","")</f>
        <v xml:space="preserve">   Расчет объема : 1,5/100 = 0,015</v>
      </c>
      <c r="C71" s="46"/>
      <c r="D71" s="48"/>
    </row>
    <row r="72" spans="1:255" x14ac:dyDescent="0.2">
      <c r="A72" s="50">
        <v>26</v>
      </c>
      <c r="B72" s="51" t="s">
        <v>33</v>
      </c>
      <c r="C72" s="52" t="s">
        <v>23</v>
      </c>
      <c r="D72" s="53">
        <v>5.4000000000000003E-3</v>
      </c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</row>
    <row r="73" spans="1:255" x14ac:dyDescent="0.2">
      <c r="A73" s="47"/>
      <c r="B73" s="49" t="str">
        <f>IF(Source!I58=0.0054,"   Расчет объема : 0,3*0,3*0,5*12/100 = 0,0054","")</f>
        <v xml:space="preserve">   Расчет объема : 0,3*0,3*0,5*12/100 = 0,0054</v>
      </c>
      <c r="C73" s="46"/>
      <c r="D73" s="48"/>
    </row>
    <row r="74" spans="1:255" x14ac:dyDescent="0.2">
      <c r="A74" s="58" t="s">
        <v>151</v>
      </c>
      <c r="B74" s="59" t="s">
        <v>41</v>
      </c>
      <c r="C74" s="60" t="s">
        <v>42</v>
      </c>
      <c r="D74" s="61">
        <f>Source!I59</f>
        <v>0.55079999999999996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ht="36" x14ac:dyDescent="0.2">
      <c r="A75" s="50">
        <v>27</v>
      </c>
      <c r="B75" s="51" t="s">
        <v>154</v>
      </c>
      <c r="C75" s="52" t="s">
        <v>47</v>
      </c>
      <c r="D75" s="53">
        <v>0.58108000000000004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47"/>
      <c r="B76" s="49" t="str">
        <f>IF(Source!I60=0.58108,"   Расчет объема : 581,08/1000 = 0,58108","")</f>
        <v xml:space="preserve">   Расчет объема : 581,08/1000 = 0,58108</v>
      </c>
      <c r="C76" s="46"/>
      <c r="D76" s="48"/>
    </row>
    <row r="77" spans="1:255" x14ac:dyDescent="0.2">
      <c r="A77" s="58" t="s">
        <v>160</v>
      </c>
      <c r="B77" s="59" t="s">
        <v>161</v>
      </c>
      <c r="C77" s="60" t="s">
        <v>56</v>
      </c>
      <c r="D77" s="61">
        <f>Source!I61</f>
        <v>1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x14ac:dyDescent="0.2">
      <c r="A78" s="58" t="s">
        <v>163</v>
      </c>
      <c r="B78" s="59" t="s">
        <v>164</v>
      </c>
      <c r="C78" s="60" t="s">
        <v>56</v>
      </c>
      <c r="D78" s="61">
        <f>Source!I62</f>
        <v>3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50">
        <v>28</v>
      </c>
      <c r="B79" s="51" t="s">
        <v>168</v>
      </c>
      <c r="C79" s="52" t="s">
        <v>169</v>
      </c>
      <c r="D79" s="53">
        <v>0.21476000000000001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47"/>
      <c r="B80" s="49" t="str">
        <f>IF(Source!I63=0.21476,"   Расчет объема : 21,476/100 = 0,21476","")</f>
        <v xml:space="preserve">   Расчет объема : 21,476/100 = 0,21476</v>
      </c>
      <c r="C80" s="46"/>
      <c r="D80" s="48"/>
    </row>
    <row r="81" spans="1:255" ht="24" x14ac:dyDescent="0.2">
      <c r="A81" s="58" t="s">
        <v>171</v>
      </c>
      <c r="B81" s="59" t="s">
        <v>173</v>
      </c>
      <c r="C81" s="60" t="s">
        <v>47</v>
      </c>
      <c r="D81" s="61">
        <f>Source!I64</f>
        <v>-6.4399999999999993E-5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ht="24" x14ac:dyDescent="0.2">
      <c r="A82" s="58" t="s">
        <v>175</v>
      </c>
      <c r="B82" s="59" t="s">
        <v>177</v>
      </c>
      <c r="C82" s="60" t="s">
        <v>47</v>
      </c>
      <c r="D82" s="61">
        <f>Source!I65</f>
        <v>-6.4399999999999993E-5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ht="24" x14ac:dyDescent="0.2">
      <c r="A83" s="50">
        <v>29</v>
      </c>
      <c r="B83" s="51" t="s">
        <v>181</v>
      </c>
      <c r="C83" s="52" t="s">
        <v>169</v>
      </c>
      <c r="D83" s="53">
        <v>0.27079999999999999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47"/>
      <c r="B84" s="49" t="str">
        <f>IF(Source!I66=0.2708,"   Расчет объема : 27,08/100 = 0,2708","")</f>
        <v xml:space="preserve">   Расчет объема : 27,08/100 = 0,2708</v>
      </c>
      <c r="C84" s="46"/>
      <c r="D84" s="48"/>
    </row>
    <row r="85" spans="1:255" x14ac:dyDescent="0.2">
      <c r="A85" s="58" t="s">
        <v>187</v>
      </c>
      <c r="B85" s="59" t="s">
        <v>189</v>
      </c>
      <c r="C85" s="60" t="s">
        <v>47</v>
      </c>
      <c r="D85" s="61">
        <f>Source!I67</f>
        <v>-2.3695000000000001E-3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8" t="s">
        <v>191</v>
      </c>
      <c r="B86" s="59" t="s">
        <v>193</v>
      </c>
      <c r="C86" s="60" t="s">
        <v>42</v>
      </c>
      <c r="D86" s="61">
        <f>Source!I68</f>
        <v>-0.71220399999999995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58" t="s">
        <v>195</v>
      </c>
      <c r="B87" s="59" t="s">
        <v>197</v>
      </c>
      <c r="C87" s="60" t="s">
        <v>47</v>
      </c>
      <c r="D87" s="61">
        <f>Source!I69</f>
        <v>-1.94976E-2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ht="24" x14ac:dyDescent="0.2">
      <c r="A88" s="50">
        <v>30</v>
      </c>
      <c r="B88" s="51" t="s">
        <v>201</v>
      </c>
      <c r="C88" s="52" t="s">
        <v>135</v>
      </c>
      <c r="D88" s="53">
        <v>7.4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x14ac:dyDescent="0.2">
      <c r="A89" s="47"/>
      <c r="B89" s="49" t="str">
        <f>IF(Source!I70=7.4,"   Расчет объема : 740/100 = 7,4","")</f>
        <v xml:space="preserve">   Расчет объема : 740/100 = 7,4</v>
      </c>
      <c r="C89" s="46"/>
      <c r="D89" s="48"/>
    </row>
    <row r="90" spans="1:255" ht="24" x14ac:dyDescent="0.2">
      <c r="A90" s="50">
        <v>31</v>
      </c>
      <c r="B90" s="51" t="s">
        <v>210</v>
      </c>
      <c r="C90" s="52" t="s">
        <v>135</v>
      </c>
      <c r="D90" s="53">
        <v>-7.4</v>
      </c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</row>
    <row r="91" spans="1:255" x14ac:dyDescent="0.2">
      <c r="A91" s="47"/>
      <c r="B91" s="49" t="str">
        <f>IF(Source!I71=-7.4,"   Расчет объема : -7,40 = -7,4","")</f>
        <v xml:space="preserve">   Расчет объема : -7,40 = -7,4</v>
      </c>
      <c r="C91" s="46"/>
      <c r="D91" s="48"/>
    </row>
    <row r="92" spans="1:255" x14ac:dyDescent="0.2">
      <c r="A92" s="50">
        <v>32</v>
      </c>
      <c r="B92" s="51" t="s">
        <v>51</v>
      </c>
      <c r="C92" s="52" t="s">
        <v>23</v>
      </c>
      <c r="D92" s="53">
        <v>9.5999999999999992E-3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ht="13.5" thickBot="1" x14ac:dyDescent="0.25">
      <c r="A93" s="47"/>
      <c r="B93" s="49" t="str">
        <f>IF(Source!I72=0.0096,"   Расчет объема : 0,96/100 = 0,0096","")</f>
        <v xml:space="preserve">   Расчет объема : 0,96/100 = 0,0096</v>
      </c>
      <c r="C93" s="46"/>
      <c r="D93" s="48"/>
    </row>
    <row r="94" spans="1:255" x14ac:dyDescent="0.2">
      <c r="A94" s="38"/>
      <c r="B94" s="38"/>
      <c r="C94" s="38"/>
      <c r="D94" s="38"/>
    </row>
    <row r="95" spans="1:255" x14ac:dyDescent="0.2">
      <c r="A95" s="39"/>
      <c r="B95" s="40" t="s">
        <v>214</v>
      </c>
      <c r="C95" s="40"/>
      <c r="D95" s="40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41" t="str">
        <f>B95</f>
        <v>Скамейка "Грация"</v>
      </c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ht="13.5" thickBot="1" x14ac:dyDescent="0.25"/>
    <row r="97" spans="1:255" ht="24" x14ac:dyDescent="0.2">
      <c r="A97" s="42">
        <v>33</v>
      </c>
      <c r="B97" s="43" t="s">
        <v>22</v>
      </c>
      <c r="C97" s="44" t="s">
        <v>23</v>
      </c>
      <c r="D97" s="45">
        <v>4.4999999999999998E-2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47"/>
      <c r="B98" s="49" t="str">
        <f>IF(Source!I74=0.045,"   Расчет объема : 0,005*9 = 0,045","")</f>
        <v xml:space="preserve">   Расчет объема : 0,005*9 = 0,045</v>
      </c>
      <c r="C98" s="46"/>
      <c r="D98" s="48"/>
    </row>
    <row r="99" spans="1:255" x14ac:dyDescent="0.2">
      <c r="A99" s="50">
        <v>34</v>
      </c>
      <c r="B99" s="51" t="s">
        <v>33</v>
      </c>
      <c r="C99" s="52" t="s">
        <v>23</v>
      </c>
      <c r="D99" s="53">
        <v>1.7999999999999999E-2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47"/>
      <c r="B100" s="49" t="str">
        <f>IF(Source!I75=0.018,"   Расчет объема : 0,002*9 = 0,018","")</f>
        <v xml:space="preserve">   Расчет объема : 0,002*9 = 0,018</v>
      </c>
      <c r="C100" s="46"/>
      <c r="D100" s="48"/>
    </row>
    <row r="101" spans="1:255" x14ac:dyDescent="0.2">
      <c r="A101" s="58" t="s">
        <v>217</v>
      </c>
      <c r="B101" s="59" t="s">
        <v>41</v>
      </c>
      <c r="C101" s="60" t="s">
        <v>42</v>
      </c>
      <c r="D101" s="61">
        <f>Source!I76</f>
        <v>1.8360000000000001</v>
      </c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F101" s="16"/>
      <c r="AG101" s="16"/>
      <c r="AH101" s="16"/>
      <c r="AI101" s="16"/>
      <c r="AJ101" s="16"/>
      <c r="AK101" s="16"/>
      <c r="AL101" s="16"/>
      <c r="AM101" s="16"/>
      <c r="AN101" s="16"/>
      <c r="AO101" s="16"/>
      <c r="AP101" s="16"/>
      <c r="AQ101" s="16"/>
      <c r="AR101" s="16"/>
      <c r="AS101" s="16"/>
      <c r="AT101" s="16"/>
      <c r="AU101" s="16"/>
      <c r="AV101" s="16"/>
      <c r="AW101" s="16"/>
      <c r="AX101" s="16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  <c r="BJ101" s="16"/>
      <c r="BK101" s="16"/>
      <c r="BL101" s="16"/>
      <c r="BM101" s="16"/>
      <c r="BN101" s="16"/>
      <c r="BO101" s="16"/>
      <c r="BP101" s="16"/>
      <c r="BQ101" s="16"/>
      <c r="BR101" s="16"/>
      <c r="BS101" s="16"/>
      <c r="BT101" s="16"/>
      <c r="BU101" s="16"/>
      <c r="BV101" s="16"/>
      <c r="BW101" s="16"/>
      <c r="BX101" s="16"/>
      <c r="BY101" s="16"/>
      <c r="BZ101" s="16"/>
      <c r="CA101" s="16"/>
      <c r="CB101" s="16"/>
      <c r="CC101" s="16"/>
      <c r="CD101" s="16"/>
      <c r="CE101" s="16"/>
      <c r="CF101" s="16"/>
      <c r="CG101" s="16"/>
      <c r="CH101" s="16"/>
      <c r="CI101" s="16"/>
      <c r="CJ101" s="16"/>
      <c r="CK101" s="16"/>
      <c r="CL101" s="16"/>
      <c r="CM101" s="16"/>
      <c r="CN101" s="16"/>
      <c r="CO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  <c r="DE101" s="16"/>
      <c r="DF101" s="16"/>
      <c r="DG101" s="16"/>
      <c r="DH101" s="16"/>
      <c r="DI101" s="16"/>
      <c r="DJ101" s="16"/>
      <c r="DK101" s="16"/>
      <c r="DL101" s="16"/>
      <c r="DM101" s="16"/>
      <c r="DN101" s="16"/>
      <c r="DO101" s="16"/>
      <c r="DP101" s="16"/>
      <c r="DQ101" s="16"/>
      <c r="DR101" s="16"/>
      <c r="DS101" s="16"/>
      <c r="DT101" s="16"/>
      <c r="DU101" s="16"/>
      <c r="DV101" s="16"/>
      <c r="DW101" s="16"/>
      <c r="DX101" s="16"/>
      <c r="DY101" s="16"/>
      <c r="DZ101" s="16"/>
      <c r="EA101" s="16"/>
      <c r="EB101" s="16"/>
      <c r="EC101" s="16"/>
      <c r="ED101" s="16"/>
      <c r="EE101" s="16"/>
      <c r="EF101" s="16"/>
      <c r="EG101" s="16"/>
      <c r="EH101" s="16"/>
      <c r="EI101" s="16"/>
      <c r="EJ101" s="16"/>
      <c r="EK101" s="16"/>
      <c r="EL101" s="16"/>
      <c r="EM101" s="16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16"/>
      <c r="EZ101" s="16"/>
      <c r="FA101" s="16"/>
      <c r="FB101" s="16"/>
      <c r="FC101" s="16"/>
      <c r="FD101" s="16"/>
      <c r="FE101" s="16"/>
      <c r="FF101" s="16"/>
      <c r="FG101" s="16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  <c r="GH101" s="16"/>
      <c r="GI101" s="16"/>
      <c r="GJ101" s="16"/>
      <c r="GK101" s="16"/>
      <c r="GL101" s="16"/>
      <c r="GM101" s="16"/>
      <c r="GN101" s="16"/>
      <c r="GO101" s="16"/>
      <c r="GP101" s="16"/>
      <c r="GQ101" s="16"/>
      <c r="GR101" s="16"/>
      <c r="GS101" s="16"/>
      <c r="GT101" s="16"/>
      <c r="GU101" s="16"/>
      <c r="GV101" s="16"/>
      <c r="GW101" s="16"/>
      <c r="GX101" s="16"/>
      <c r="GY101" s="16"/>
      <c r="GZ101" s="16"/>
      <c r="HA101" s="16"/>
      <c r="HB101" s="16"/>
      <c r="HC101" s="16"/>
      <c r="HD101" s="16"/>
      <c r="HE101" s="16"/>
      <c r="HF101" s="16"/>
      <c r="HG101" s="16"/>
      <c r="HH101" s="16"/>
      <c r="HI101" s="16"/>
      <c r="HJ101" s="16"/>
      <c r="HK101" s="16"/>
      <c r="HL101" s="16"/>
      <c r="HM101" s="16"/>
      <c r="HN101" s="16"/>
      <c r="HO101" s="16"/>
      <c r="HP101" s="16"/>
      <c r="HQ101" s="16"/>
      <c r="HR101" s="16"/>
      <c r="HS101" s="16"/>
      <c r="HT101" s="16"/>
      <c r="HU101" s="16"/>
      <c r="HV101" s="16"/>
      <c r="HW101" s="16"/>
      <c r="HX101" s="16"/>
      <c r="HY101" s="16"/>
      <c r="HZ101" s="16"/>
      <c r="IA101" s="16"/>
      <c r="IB101" s="16"/>
      <c r="IC101" s="16"/>
      <c r="ID101" s="16"/>
      <c r="IE101" s="16"/>
      <c r="IF101" s="16"/>
      <c r="IG101" s="16"/>
      <c r="IH101" s="16"/>
      <c r="II101" s="16"/>
      <c r="IJ101" s="16"/>
      <c r="IK101" s="16"/>
      <c r="IL101" s="16"/>
      <c r="IM101" s="16"/>
      <c r="IN101" s="16"/>
      <c r="IO101" s="16"/>
      <c r="IP101" s="16"/>
      <c r="IQ101" s="16"/>
      <c r="IR101" s="16"/>
      <c r="IS101" s="16"/>
      <c r="IT101" s="16"/>
      <c r="IU101" s="16"/>
    </row>
    <row r="102" spans="1:255" ht="24" x14ac:dyDescent="0.2">
      <c r="A102" s="50">
        <v>35</v>
      </c>
      <c r="B102" s="51" t="s">
        <v>219</v>
      </c>
      <c r="C102" s="52" t="s">
        <v>47</v>
      </c>
      <c r="D102" s="53">
        <v>4.4999999999999998E-2</v>
      </c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  <c r="BJ102" s="16"/>
      <c r="BK102" s="16"/>
      <c r="BL102" s="16"/>
      <c r="BM102" s="16"/>
      <c r="BN102" s="16"/>
      <c r="BO102" s="16"/>
      <c r="BP102" s="16"/>
      <c r="BQ102" s="16"/>
      <c r="BR102" s="16"/>
      <c r="BS102" s="16"/>
      <c r="BT102" s="16"/>
      <c r="BU102" s="16"/>
      <c r="BV102" s="16"/>
      <c r="BW102" s="16"/>
      <c r="BX102" s="16"/>
      <c r="BY102" s="16"/>
      <c r="BZ102" s="16"/>
      <c r="CA102" s="16"/>
      <c r="CB102" s="16"/>
      <c r="CC102" s="16"/>
      <c r="CD102" s="16"/>
      <c r="CE102" s="16"/>
      <c r="CF102" s="16"/>
      <c r="CG102" s="16"/>
      <c r="CH102" s="16"/>
      <c r="CI102" s="16"/>
      <c r="CJ102" s="16"/>
      <c r="CK102" s="16"/>
      <c r="CL102" s="16"/>
      <c r="CM102" s="16"/>
      <c r="CN102" s="16"/>
      <c r="CO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  <c r="DE102" s="16"/>
      <c r="DF102" s="16"/>
      <c r="DG102" s="16"/>
      <c r="DH102" s="16"/>
      <c r="DI102" s="16"/>
      <c r="DJ102" s="16"/>
      <c r="DK102" s="16"/>
      <c r="DL102" s="16"/>
      <c r="DM102" s="16"/>
      <c r="DN102" s="16"/>
      <c r="DO102" s="16"/>
      <c r="DP102" s="16"/>
      <c r="DQ102" s="16"/>
      <c r="DR102" s="16"/>
      <c r="DS102" s="16"/>
      <c r="DT102" s="16"/>
      <c r="DU102" s="16"/>
      <c r="DV102" s="16"/>
      <c r="DW102" s="16"/>
      <c r="DX102" s="16"/>
      <c r="DY102" s="16"/>
      <c r="DZ102" s="16"/>
      <c r="EA102" s="16"/>
      <c r="EB102" s="16"/>
      <c r="EC102" s="16"/>
      <c r="ED102" s="16"/>
      <c r="EE102" s="16"/>
      <c r="EF102" s="16"/>
      <c r="EG102" s="16"/>
      <c r="EH102" s="16"/>
      <c r="EI102" s="16"/>
      <c r="EJ102" s="16"/>
      <c r="EK102" s="16"/>
      <c r="EL102" s="16"/>
      <c r="EM102" s="16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16"/>
      <c r="EZ102" s="16"/>
      <c r="FA102" s="16"/>
      <c r="FB102" s="16"/>
      <c r="FC102" s="16"/>
      <c r="FD102" s="16"/>
      <c r="FE102" s="16"/>
      <c r="FF102" s="16"/>
      <c r="FG102" s="16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  <c r="GH102" s="16"/>
      <c r="GI102" s="16"/>
      <c r="GJ102" s="16"/>
      <c r="GK102" s="16"/>
      <c r="GL102" s="16"/>
      <c r="GM102" s="16"/>
      <c r="GN102" s="16"/>
      <c r="GO102" s="16"/>
      <c r="GP102" s="16"/>
      <c r="GQ102" s="16"/>
      <c r="GR102" s="16"/>
      <c r="GS102" s="16"/>
      <c r="GT102" s="16"/>
      <c r="GU102" s="16"/>
      <c r="GV102" s="16"/>
      <c r="GW102" s="16"/>
      <c r="GX102" s="16"/>
      <c r="GY102" s="16"/>
      <c r="GZ102" s="16"/>
      <c r="HA102" s="16"/>
      <c r="HB102" s="16"/>
      <c r="HC102" s="16"/>
      <c r="HD102" s="16"/>
      <c r="HE102" s="16"/>
      <c r="HF102" s="16"/>
      <c r="HG102" s="16"/>
      <c r="HH102" s="16"/>
      <c r="HI102" s="16"/>
      <c r="HJ102" s="16"/>
      <c r="HK102" s="16"/>
      <c r="HL102" s="16"/>
      <c r="HM102" s="16"/>
      <c r="HN102" s="16"/>
      <c r="HO102" s="16"/>
      <c r="HP102" s="16"/>
      <c r="HQ102" s="16"/>
      <c r="HR102" s="16"/>
      <c r="HS102" s="16"/>
      <c r="HT102" s="16"/>
      <c r="HU102" s="16"/>
      <c r="HV102" s="16"/>
      <c r="HW102" s="16"/>
      <c r="HX102" s="16"/>
      <c r="HY102" s="16"/>
      <c r="HZ102" s="16"/>
      <c r="IA102" s="16"/>
      <c r="IB102" s="16"/>
      <c r="IC102" s="16"/>
      <c r="ID102" s="16"/>
      <c r="IE102" s="16"/>
      <c r="IF102" s="16"/>
      <c r="IG102" s="16"/>
      <c r="IH102" s="16"/>
      <c r="II102" s="16"/>
      <c r="IJ102" s="16"/>
      <c r="IK102" s="16"/>
      <c r="IL102" s="16"/>
      <c r="IM102" s="16"/>
      <c r="IN102" s="16"/>
      <c r="IO102" s="16"/>
      <c r="IP102" s="16"/>
      <c r="IQ102" s="16"/>
      <c r="IR102" s="16"/>
      <c r="IS102" s="16"/>
      <c r="IT102" s="16"/>
      <c r="IU102" s="16"/>
    </row>
    <row r="103" spans="1:255" x14ac:dyDescent="0.2">
      <c r="A103" s="47"/>
      <c r="B103" s="49" t="str">
        <f>IF(Source!I77=0.045,"   Расчет объема : 0,005*9 = 0,045","")</f>
        <v xml:space="preserve">   Расчет объема : 0,005*9 = 0,045</v>
      </c>
      <c r="C103" s="46"/>
      <c r="D103" s="48"/>
    </row>
    <row r="104" spans="1:255" ht="24" x14ac:dyDescent="0.2">
      <c r="A104" s="62">
        <v>36</v>
      </c>
      <c r="B104" s="63" t="s">
        <v>120</v>
      </c>
      <c r="C104" s="64" t="s">
        <v>121</v>
      </c>
      <c r="D104" s="65">
        <v>0.09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x14ac:dyDescent="0.2">
      <c r="A105" s="58" t="s">
        <v>221</v>
      </c>
      <c r="B105" s="59" t="s">
        <v>214</v>
      </c>
      <c r="C105" s="60" t="s">
        <v>56</v>
      </c>
      <c r="D105" s="61">
        <f>Source!I79</f>
        <v>9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50">
        <v>37</v>
      </c>
      <c r="B106" s="51" t="s">
        <v>51</v>
      </c>
      <c r="C106" s="52" t="s">
        <v>23</v>
      </c>
      <c r="D106" s="53">
        <v>2.7E-2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13.5" thickBot="1" x14ac:dyDescent="0.25">
      <c r="A107" s="47"/>
      <c r="B107" s="49" t="str">
        <f>IF(Source!I80=0.027,"   Расчет объема : 0,003*9 = 0,027","")</f>
        <v xml:space="preserve">   Расчет объема : 0,003*9 = 0,027</v>
      </c>
      <c r="C107" s="46"/>
      <c r="D107" s="48"/>
    </row>
    <row r="108" spans="1:255" x14ac:dyDescent="0.2">
      <c r="A108" s="38"/>
      <c r="B108" s="38"/>
      <c r="C108" s="38"/>
      <c r="D108" s="38"/>
    </row>
    <row r="109" spans="1:255" x14ac:dyDescent="0.2">
      <c r="A109" s="39"/>
      <c r="B109" s="40" t="s">
        <v>224</v>
      </c>
      <c r="C109" s="40"/>
      <c r="D109" s="40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41" t="str">
        <f>B109</f>
        <v>Скамья</v>
      </c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ht="13.5" thickBot="1" x14ac:dyDescent="0.25"/>
    <row r="111" spans="1:255" ht="24" x14ac:dyDescent="0.2">
      <c r="A111" s="70">
        <v>38</v>
      </c>
      <c r="B111" s="71" t="s">
        <v>226</v>
      </c>
      <c r="C111" s="72" t="s">
        <v>56</v>
      </c>
      <c r="D111" s="73">
        <v>1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ht="13.5" thickBot="1" x14ac:dyDescent="0.25">
      <c r="A112" s="58" t="s">
        <v>227</v>
      </c>
      <c r="B112" s="59" t="s">
        <v>229</v>
      </c>
      <c r="C112" s="60" t="s">
        <v>78</v>
      </c>
      <c r="D112" s="61">
        <f>Source!I83</f>
        <v>1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x14ac:dyDescent="0.2">
      <c r="A113" s="38"/>
      <c r="B113" s="38"/>
      <c r="C113" s="38"/>
      <c r="D113" s="38"/>
    </row>
    <row r="114" spans="1:255" x14ac:dyDescent="0.2">
      <c r="A114" s="39"/>
      <c r="B114" s="40" t="s">
        <v>230</v>
      </c>
      <c r="C114" s="40"/>
      <c r="D114" s="40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41" t="str">
        <f>B114</f>
        <v>Навес Гармония</v>
      </c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13.5" thickBot="1" x14ac:dyDescent="0.25"/>
    <row r="116" spans="1:255" ht="24" x14ac:dyDescent="0.2">
      <c r="A116" s="70">
        <v>39</v>
      </c>
      <c r="B116" s="71" t="s">
        <v>226</v>
      </c>
      <c r="C116" s="72" t="s">
        <v>56</v>
      </c>
      <c r="D116" s="73">
        <v>1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x14ac:dyDescent="0.2">
      <c r="A117" s="54" t="s">
        <v>232</v>
      </c>
      <c r="B117" s="55" t="s">
        <v>233</v>
      </c>
      <c r="C117" s="56" t="s">
        <v>78</v>
      </c>
      <c r="D117" s="57">
        <f>Source!I86</f>
        <v>1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9" spans="1:255" x14ac:dyDescent="0.2">
      <c r="A119" s="74" t="s">
        <v>536</v>
      </c>
      <c r="B119" s="75"/>
      <c r="C119" s="76"/>
      <c r="D119" s="76"/>
      <c r="BZ119" s="26">
        <f>C119</f>
        <v>0</v>
      </c>
      <c r="IU119" s="16"/>
    </row>
    <row r="120" spans="1:255" s="78" customFormat="1" ht="11.25" x14ac:dyDescent="0.2">
      <c r="A120" s="77"/>
      <c r="B120" s="79" t="s">
        <v>537</v>
      </c>
      <c r="C120" s="80" t="s">
        <v>538</v>
      </c>
      <c r="D120" s="80"/>
    </row>
    <row r="121" spans="1:255" x14ac:dyDescent="0.2">
      <c r="A121" s="12"/>
      <c r="B121" s="8" t="s">
        <v>539</v>
      </c>
      <c r="C121" s="12"/>
      <c r="D121" s="12"/>
    </row>
    <row r="122" spans="1:255" x14ac:dyDescent="0.2">
      <c r="A122" s="74" t="s">
        <v>540</v>
      </c>
      <c r="B122" s="75"/>
      <c r="C122" s="76"/>
      <c r="D122" s="76"/>
      <c r="BZ122" s="26">
        <f>C122</f>
        <v>0</v>
      </c>
      <c r="IU122" s="16"/>
    </row>
    <row r="123" spans="1:255" s="78" customFormat="1" ht="11.25" x14ac:dyDescent="0.2">
      <c r="A123" s="77"/>
      <c r="B123" s="79" t="s">
        <v>537</v>
      </c>
      <c r="C123" s="80" t="s">
        <v>538</v>
      </c>
      <c r="D123" s="80"/>
    </row>
    <row r="124" spans="1:255" x14ac:dyDescent="0.2">
      <c r="A124" s="12"/>
      <c r="B124" s="8" t="s">
        <v>539</v>
      </c>
      <c r="C124" s="12"/>
      <c r="D124" s="12"/>
    </row>
    <row r="126" spans="1:255" x14ac:dyDescent="0.2">
      <c r="A126" s="81"/>
      <c r="B126" s="81"/>
    </row>
  </sheetData>
  <mergeCells count="20">
    <mergeCell ref="C122:D122"/>
    <mergeCell ref="C123:D123"/>
    <mergeCell ref="B68:D68"/>
    <mergeCell ref="B95:D95"/>
    <mergeCell ref="B109:D109"/>
    <mergeCell ref="B114:D114"/>
    <mergeCell ref="C119:D119"/>
    <mergeCell ref="C120:D120"/>
    <mergeCell ref="B11:D11"/>
    <mergeCell ref="B12:D12"/>
    <mergeCell ref="B13:D13"/>
    <mergeCell ref="B22:D22"/>
    <mergeCell ref="B50:D50"/>
    <mergeCell ref="B52:D52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475</v>
      </c>
    </row>
    <row r="3" spans="1:6" x14ac:dyDescent="0.2">
      <c r="A3">
        <v>0</v>
      </c>
      <c r="B3" t="s">
        <v>476</v>
      </c>
    </row>
    <row r="4" spans="1:6" x14ac:dyDescent="0.2">
      <c r="A4">
        <v>1</v>
      </c>
      <c r="B4" t="s">
        <v>477</v>
      </c>
    </row>
    <row r="5" spans="1:6" x14ac:dyDescent="0.2">
      <c r="A5">
        <v>0</v>
      </c>
      <c r="B5" t="s">
        <v>478</v>
      </c>
    </row>
    <row r="6" spans="1:6" x14ac:dyDescent="0.2">
      <c r="A6">
        <v>1</v>
      </c>
      <c r="B6" t="s">
        <v>479</v>
      </c>
    </row>
    <row r="7" spans="1:6" x14ac:dyDescent="0.2">
      <c r="A7">
        <v>0</v>
      </c>
      <c r="B7" t="s">
        <v>480</v>
      </c>
    </row>
    <row r="8" spans="1:6" x14ac:dyDescent="0.2">
      <c r="A8">
        <v>2</v>
      </c>
      <c r="B8" t="s">
        <v>481</v>
      </c>
    </row>
    <row r="9" spans="1:6" x14ac:dyDescent="0.2">
      <c r="A9">
        <v>0</v>
      </c>
      <c r="B9" t="s">
        <v>482</v>
      </c>
    </row>
    <row r="13" spans="1:6" x14ac:dyDescent="0.2">
      <c r="A13">
        <v>3</v>
      </c>
      <c r="B13" t="s">
        <v>522</v>
      </c>
      <c r="D13" t="s">
        <v>523</v>
      </c>
      <c r="F13" t="s">
        <v>524</v>
      </c>
    </row>
    <row r="14" spans="1:6" x14ac:dyDescent="0.2">
      <c r="A14">
        <v>999</v>
      </c>
      <c r="B14" t="s">
        <v>541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79"/>
  <sheetViews>
    <sheetView workbookViewId="0">
      <selection activeCell="A175" sqref="A175:AN175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502</v>
      </c>
    </row>
    <row r="6" spans="1:246" x14ac:dyDescent="0.2">
      <c r="IK6">
        <v>350</v>
      </c>
      <c r="IL6" t="s">
        <v>471</v>
      </c>
    </row>
    <row r="7" spans="1:246" x14ac:dyDescent="0.2">
      <c r="IK7">
        <v>1</v>
      </c>
      <c r="IL7" t="s">
        <v>472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473</v>
      </c>
      <c r="IL9" t="s">
        <v>474</v>
      </c>
    </row>
    <row r="10" spans="1:246" x14ac:dyDescent="0.2">
      <c r="IK10">
        <v>1</v>
      </c>
      <c r="IL10" t="s">
        <v>468</v>
      </c>
    </row>
    <row r="11" spans="1:246" x14ac:dyDescent="0.2">
      <c r="IK11" t="s">
        <v>469</v>
      </c>
      <c r="IL11" t="s">
        <v>470</v>
      </c>
    </row>
    <row r="12" spans="1:246" x14ac:dyDescent="0.2">
      <c r="A12" s="1">
        <v>1</v>
      </c>
      <c r="B12" s="1">
        <v>174</v>
      </c>
      <c r="C12" s="1">
        <v>1</v>
      </c>
      <c r="D12" s="1">
        <f>ROW(A118)</f>
        <v>118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467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B118</f>
        <v>174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6.1.3 Малые архитектурные формы поз.18.2-IIкв.2026г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O118</f>
        <v>15822806</v>
      </c>
      <c r="P18" s="2">
        <f t="shared" si="1"/>
        <v>15661345</v>
      </c>
      <c r="Q18" s="2">
        <f t="shared" si="1"/>
        <v>20820</v>
      </c>
      <c r="R18" s="2">
        <f t="shared" si="1"/>
        <v>6276</v>
      </c>
      <c r="S18" s="2">
        <f t="shared" si="1"/>
        <v>140641</v>
      </c>
      <c r="T18" s="2">
        <f t="shared" si="1"/>
        <v>0</v>
      </c>
      <c r="U18" s="2">
        <f t="shared" si="1"/>
        <v>350.01296079999997</v>
      </c>
      <c r="V18" s="2">
        <f t="shared" si="1"/>
        <v>10.752857200000001</v>
      </c>
      <c r="W18" s="2">
        <f t="shared" si="1"/>
        <v>0</v>
      </c>
      <c r="X18" s="2">
        <f t="shared" si="1"/>
        <v>138970</v>
      </c>
      <c r="Y18" s="2">
        <f t="shared" si="1"/>
        <v>76190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14166971</v>
      </c>
      <c r="AQ18" s="2">
        <f t="shared" si="1"/>
        <v>0</v>
      </c>
      <c r="AR18" s="2">
        <f t="shared" si="1"/>
        <v>16037966</v>
      </c>
      <c r="AS18" s="2">
        <f t="shared" si="1"/>
        <v>1303882</v>
      </c>
      <c r="AT18" s="2">
        <f t="shared" si="1"/>
        <v>567113</v>
      </c>
      <c r="AU18" s="2">
        <f t="shared" ref="AU18:BZ18" si="2">AU118</f>
        <v>0</v>
      </c>
      <c r="AV18" s="2">
        <f t="shared" si="2"/>
        <v>15661345</v>
      </c>
      <c r="AW18" s="2">
        <f t="shared" si="2"/>
        <v>1494374</v>
      </c>
      <c r="AX18" s="2">
        <f t="shared" si="2"/>
        <v>0</v>
      </c>
      <c r="AY18" s="2">
        <f t="shared" si="2"/>
        <v>1494374</v>
      </c>
      <c r="AZ18" s="2">
        <f t="shared" si="2"/>
        <v>14166971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CA118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DG118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EM118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FS118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ROW(A88)</f>
        <v>88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B88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6.1.3</v>
      </c>
      <c r="G22" s="2" t="str">
        <f t="shared" si="7"/>
        <v>Малые архитектурные формы</v>
      </c>
      <c r="H22" s="2"/>
      <c r="I22" s="2"/>
      <c r="J22" s="2"/>
      <c r="K22" s="2"/>
      <c r="L22" s="2"/>
      <c r="M22" s="2"/>
      <c r="N22" s="2"/>
      <c r="O22" s="2">
        <f t="shared" ref="O22:AT22" si="8">O88</f>
        <v>15822806</v>
      </c>
      <c r="P22" s="2">
        <f t="shared" si="8"/>
        <v>15661345</v>
      </c>
      <c r="Q22" s="2">
        <f t="shared" si="8"/>
        <v>20820</v>
      </c>
      <c r="R22" s="2">
        <f t="shared" si="8"/>
        <v>6276</v>
      </c>
      <c r="S22" s="2">
        <f t="shared" si="8"/>
        <v>140641</v>
      </c>
      <c r="T22" s="2">
        <f t="shared" si="8"/>
        <v>0</v>
      </c>
      <c r="U22" s="2">
        <f t="shared" si="8"/>
        <v>350.01296079999997</v>
      </c>
      <c r="V22" s="2">
        <f t="shared" si="8"/>
        <v>10.752857200000001</v>
      </c>
      <c r="W22" s="2">
        <f t="shared" si="8"/>
        <v>0</v>
      </c>
      <c r="X22" s="2">
        <f t="shared" si="8"/>
        <v>138970</v>
      </c>
      <c r="Y22" s="2">
        <f t="shared" si="8"/>
        <v>76190</v>
      </c>
      <c r="Z22" s="2">
        <f t="shared" si="8"/>
        <v>0</v>
      </c>
      <c r="AA22" s="2">
        <f t="shared" si="8"/>
        <v>0</v>
      </c>
      <c r="AB22" s="2">
        <f t="shared" si="8"/>
        <v>15822806</v>
      </c>
      <c r="AC22" s="2">
        <f t="shared" si="8"/>
        <v>15661345</v>
      </c>
      <c r="AD22" s="2">
        <f t="shared" si="8"/>
        <v>20820</v>
      </c>
      <c r="AE22" s="2">
        <f t="shared" si="8"/>
        <v>6276</v>
      </c>
      <c r="AF22" s="2">
        <f t="shared" si="8"/>
        <v>140641</v>
      </c>
      <c r="AG22" s="2">
        <f t="shared" si="8"/>
        <v>0</v>
      </c>
      <c r="AH22" s="2">
        <f t="shared" si="8"/>
        <v>350.01296079999997</v>
      </c>
      <c r="AI22" s="2">
        <f t="shared" si="8"/>
        <v>10.752857200000001</v>
      </c>
      <c r="AJ22" s="2">
        <f t="shared" si="8"/>
        <v>0</v>
      </c>
      <c r="AK22" s="2">
        <f t="shared" si="8"/>
        <v>138970</v>
      </c>
      <c r="AL22" s="2">
        <f t="shared" si="8"/>
        <v>76190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14166971</v>
      </c>
      <c r="AQ22" s="2">
        <f t="shared" si="8"/>
        <v>0</v>
      </c>
      <c r="AR22" s="2">
        <f t="shared" si="8"/>
        <v>16037966</v>
      </c>
      <c r="AS22" s="2">
        <f t="shared" si="8"/>
        <v>1303882</v>
      </c>
      <c r="AT22" s="2">
        <f t="shared" si="8"/>
        <v>567113</v>
      </c>
      <c r="AU22" s="2">
        <f t="shared" ref="AU22:BZ22" si="9">AU88</f>
        <v>0</v>
      </c>
      <c r="AV22" s="2">
        <f t="shared" si="9"/>
        <v>15661345</v>
      </c>
      <c r="AW22" s="2">
        <f t="shared" si="9"/>
        <v>1494374</v>
      </c>
      <c r="AX22" s="2">
        <f t="shared" si="9"/>
        <v>0</v>
      </c>
      <c r="AY22" s="2">
        <f t="shared" si="9"/>
        <v>1494374</v>
      </c>
      <c r="AZ22" s="2">
        <f t="shared" si="9"/>
        <v>14166971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14166971</v>
      </c>
      <c r="BZ22" s="2">
        <f t="shared" si="9"/>
        <v>0</v>
      </c>
      <c r="CA22" s="2">
        <f t="shared" ref="CA22:DF22" si="10">CA88</f>
        <v>16037966</v>
      </c>
      <c r="CB22" s="2">
        <f t="shared" si="10"/>
        <v>1303882</v>
      </c>
      <c r="CC22" s="2">
        <f t="shared" si="10"/>
        <v>567113</v>
      </c>
      <c r="CD22" s="2">
        <f t="shared" si="10"/>
        <v>0</v>
      </c>
      <c r="CE22" s="2">
        <f t="shared" si="10"/>
        <v>15661345</v>
      </c>
      <c r="CF22" s="2">
        <f t="shared" si="10"/>
        <v>1494374</v>
      </c>
      <c r="CG22" s="2">
        <f t="shared" si="10"/>
        <v>0</v>
      </c>
      <c r="CH22" s="2">
        <f t="shared" si="10"/>
        <v>1494374</v>
      </c>
      <c r="CI22" s="2">
        <f t="shared" si="10"/>
        <v>14166971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DG88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EM88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FS88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19</v>
      </c>
      <c r="H24" t="s">
        <v>6</v>
      </c>
      <c r="AA24">
        <v>1</v>
      </c>
      <c r="IK24">
        <v>0</v>
      </c>
    </row>
    <row r="25" spans="1:247" x14ac:dyDescent="0.2">
      <c r="A25">
        <v>17</v>
      </c>
      <c r="B25">
        <v>1</v>
      </c>
      <c r="C25">
        <f>ROW(SmtRes!A1)</f>
        <v>1</v>
      </c>
      <c r="D25">
        <f>ROW(EtalonRes!A1)</f>
        <v>1</v>
      </c>
      <c r="E25" t="s">
        <v>20</v>
      </c>
      <c r="F25" t="s">
        <v>21</v>
      </c>
      <c r="G25" t="s">
        <v>22</v>
      </c>
      <c r="H25" t="s">
        <v>23</v>
      </c>
      <c r="I25">
        <f>ROUND(3.8/100,7)</f>
        <v>3.7999999999999999E-2</v>
      </c>
      <c r="J25">
        <v>0</v>
      </c>
      <c r="K25">
        <f>ROUND(3.8/100,7)</f>
        <v>3.7999999999999999E-2</v>
      </c>
      <c r="O25">
        <f t="shared" ref="O25:O45" si="14">ROUND(CP25,0)</f>
        <v>3722</v>
      </c>
      <c r="P25">
        <f t="shared" ref="P25:P45" si="15">ROUND(CQ25*I25,0)</f>
        <v>0</v>
      </c>
      <c r="Q25">
        <f t="shared" ref="Q25:Q45" si="16">ROUND(CR25*I25,0)</f>
        <v>0</v>
      </c>
      <c r="R25">
        <f t="shared" ref="R25:R45" si="17">ROUND(CS25*I25,0)</f>
        <v>0</v>
      </c>
      <c r="S25">
        <f t="shared" ref="S25:S45" si="18">ROUND(CT25*I25,0)</f>
        <v>3722</v>
      </c>
      <c r="T25">
        <f t="shared" ref="T25:T45" si="19">ROUND(CU25*I25,0)</f>
        <v>0</v>
      </c>
      <c r="U25">
        <f t="shared" ref="U25:U45" si="20">ROUND(CV25*I25,7)</f>
        <v>10.64</v>
      </c>
      <c r="V25">
        <f t="shared" ref="V25:V45" si="21">ROUND(CW25*I25,7)</f>
        <v>0</v>
      </c>
      <c r="W25">
        <f t="shared" ref="W25:W45" si="22">ROUND(CX25*I25,0)</f>
        <v>0</v>
      </c>
      <c r="X25">
        <f t="shared" ref="X25:X45" si="23">ROUND(CY25,0)</f>
        <v>3313</v>
      </c>
      <c r="Y25">
        <f t="shared" ref="Y25:Y45" si="24">ROUND(CZ25,0)</f>
        <v>1489</v>
      </c>
      <c r="AA25">
        <v>92790938</v>
      </c>
      <c r="AB25">
        <f t="shared" ref="AB25:AB45" si="25">ROUND((AC25+AD25+AF25),2)</f>
        <v>2184</v>
      </c>
      <c r="AC25">
        <f t="shared" ref="AC25:AC45" si="26">ROUND((ES25),2)</f>
        <v>0</v>
      </c>
      <c r="AD25">
        <f t="shared" ref="AD25:AD45" si="27">ROUND((((ET25)-(EU25))+AE25),2)</f>
        <v>0</v>
      </c>
      <c r="AE25">
        <f t="shared" ref="AE25:AE45" si="28">ROUND((EU25),2)</f>
        <v>0</v>
      </c>
      <c r="AF25">
        <f t="shared" ref="AF25:AF45" si="29">ROUND((EV25),2)</f>
        <v>2184</v>
      </c>
      <c r="AG25">
        <f t="shared" ref="AG25:AG45" si="30">ROUND((AP25),2)</f>
        <v>0</v>
      </c>
      <c r="AH25">
        <f t="shared" ref="AH25:AH45" si="31">(EW25)</f>
        <v>280</v>
      </c>
      <c r="AI25">
        <f t="shared" ref="AI25:AI45" si="32">(EX25)</f>
        <v>0</v>
      </c>
      <c r="AJ25">
        <f t="shared" ref="AJ25:AJ45" si="33">(AS25)</f>
        <v>0</v>
      </c>
      <c r="AK25">
        <v>2184</v>
      </c>
      <c r="AL25">
        <v>0</v>
      </c>
      <c r="AM25">
        <v>0</v>
      </c>
      <c r="AN25">
        <v>0</v>
      </c>
      <c r="AO25">
        <v>2184</v>
      </c>
      <c r="AP25">
        <v>0</v>
      </c>
      <c r="AQ25">
        <v>280</v>
      </c>
      <c r="AR25">
        <v>0</v>
      </c>
      <c r="AS25">
        <v>0</v>
      </c>
      <c r="AT25">
        <v>89</v>
      </c>
      <c r="AU25">
        <v>40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24</v>
      </c>
      <c r="BM25">
        <v>1003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89</v>
      </c>
      <c r="CA25">
        <v>40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ref="CP25:CP45" si="34">(P25+Q25+S25)</f>
        <v>3722</v>
      </c>
      <c r="CQ25">
        <f t="shared" ref="CQ25:CQ34" si="35">AC25*BC25</f>
        <v>0</v>
      </c>
      <c r="CR25">
        <f t="shared" ref="CR25:CR34" si="36">(((ET25)*BB25-(EU25)*BS25)+AE25*BS25)</f>
        <v>0</v>
      </c>
      <c r="CS25">
        <f t="shared" ref="CS25:CS45" si="37">AE25*BS25</f>
        <v>0</v>
      </c>
      <c r="CT25">
        <f t="shared" ref="CT25:CT45" si="38">AF25*BA25</f>
        <v>97952.400000000009</v>
      </c>
      <c r="CU25">
        <f t="shared" ref="CU25:CU45" si="39">AG25</f>
        <v>0</v>
      </c>
      <c r="CV25">
        <f t="shared" ref="CV25:CV45" si="40">AH25</f>
        <v>280</v>
      </c>
      <c r="CW25">
        <f t="shared" ref="CW25:CW45" si="41">AI25</f>
        <v>0</v>
      </c>
      <c r="CX25">
        <f t="shared" ref="CX25:CX45" si="42">AJ25</f>
        <v>0</v>
      </c>
      <c r="CY25">
        <f t="shared" ref="CY25:CY34" si="43">(((S25+R25)*AT25)/100)</f>
        <v>3312.58</v>
      </c>
      <c r="CZ25">
        <f t="shared" ref="CZ25:CZ34" si="44">(((S25+R25)*AU25)/100)</f>
        <v>1488.8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23</v>
      </c>
      <c r="DW25" t="s">
        <v>23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66700198</v>
      </c>
      <c r="EF25">
        <v>2</v>
      </c>
      <c r="EG25" t="s">
        <v>25</v>
      </c>
      <c r="EH25">
        <v>1</v>
      </c>
      <c r="EI25" t="s">
        <v>26</v>
      </c>
      <c r="EJ25">
        <v>1</v>
      </c>
      <c r="EK25">
        <v>1003</v>
      </c>
      <c r="EL25" t="s">
        <v>27</v>
      </c>
      <c r="EM25" t="s">
        <v>28</v>
      </c>
      <c r="EO25" t="s">
        <v>6</v>
      </c>
      <c r="EQ25">
        <v>0</v>
      </c>
      <c r="ER25">
        <v>2184</v>
      </c>
      <c r="ES25">
        <v>0</v>
      </c>
      <c r="ET25">
        <v>0</v>
      </c>
      <c r="EU25">
        <v>0</v>
      </c>
      <c r="EV25">
        <v>2184</v>
      </c>
      <c r="EW25">
        <v>280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89</v>
      </c>
      <c r="FY25">
        <v>40</v>
      </c>
      <c r="GA25" t="s">
        <v>6</v>
      </c>
      <c r="GD25">
        <v>1</v>
      </c>
      <c r="GF25">
        <v>-1146033384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ref="GL25:GL45" si="45">ROUND(IF(AND(BH25=3,BI25=3,FS25&lt;&gt;0),P25,0),0)</f>
        <v>0</v>
      </c>
      <c r="GM25">
        <f t="shared" ref="GM25:GM45" si="46">ROUND(O25+X25+Y25,0)+GX25</f>
        <v>8524</v>
      </c>
      <c r="GN25">
        <f t="shared" ref="GN25:GN45" si="47">IF(OR(BI25=0,BI25=1),GM25-GX25,0)</f>
        <v>8524</v>
      </c>
      <c r="GO25">
        <f t="shared" ref="GO25:GO45" si="48">IF(BI25=2,GM25-GX25,0)</f>
        <v>0</v>
      </c>
      <c r="GP25">
        <f t="shared" ref="GP25:GP45" si="49">IF(BI25=4,GM25-GX25,0)</f>
        <v>0</v>
      </c>
      <c r="GR25">
        <v>0</v>
      </c>
      <c r="GS25">
        <v>3</v>
      </c>
      <c r="GT25">
        <v>0</v>
      </c>
      <c r="GU25" t="s">
        <v>6</v>
      </c>
      <c r="GV25">
        <f t="shared" ref="GV25:GV45" si="50">ROUND((GT25),2)</f>
        <v>0</v>
      </c>
      <c r="GW25">
        <v>1</v>
      </c>
      <c r="GX25">
        <f t="shared" ref="GX25:GX45" si="51">ROUND(HC25*I25,0)</f>
        <v>0</v>
      </c>
      <c r="HA25">
        <v>0</v>
      </c>
      <c r="HB25">
        <v>0</v>
      </c>
      <c r="HC25">
        <f t="shared" ref="HC25:HC45" si="52">GV25*GW25</f>
        <v>0</v>
      </c>
      <c r="HE25" t="s">
        <v>6</v>
      </c>
      <c r="HF25" t="s">
        <v>6</v>
      </c>
      <c r="HM25" t="s">
        <v>6</v>
      </c>
      <c r="HN25" t="s">
        <v>29</v>
      </c>
      <c r="HO25" t="s">
        <v>30</v>
      </c>
      <c r="HP25" t="s">
        <v>27</v>
      </c>
      <c r="HQ25" t="s">
        <v>27</v>
      </c>
      <c r="HS25">
        <v>0</v>
      </c>
      <c r="IK25">
        <v>0</v>
      </c>
      <c r="IL25" t="s">
        <v>483</v>
      </c>
      <c r="IM25">
        <v>3.7999999999999999E-2</v>
      </c>
    </row>
    <row r="26" spans="1:247" x14ac:dyDescent="0.2">
      <c r="A26">
        <v>17</v>
      </c>
      <c r="B26">
        <v>1</v>
      </c>
      <c r="C26">
        <f>ROW(SmtRes!A16)</f>
        <v>16</v>
      </c>
      <c r="D26">
        <f>ROW(EtalonRes!A16)</f>
        <v>16</v>
      </c>
      <c r="E26" t="s">
        <v>31</v>
      </c>
      <c r="F26" t="s">
        <v>32</v>
      </c>
      <c r="G26" t="s">
        <v>33</v>
      </c>
      <c r="H26" t="s">
        <v>23</v>
      </c>
      <c r="I26">
        <f>ROUND(2.3/100,7)</f>
        <v>2.3E-2</v>
      </c>
      <c r="J26">
        <v>0</v>
      </c>
      <c r="K26">
        <f>ROUND(2.3/100,7)</f>
        <v>2.3E-2</v>
      </c>
      <c r="O26">
        <f t="shared" si="14"/>
        <v>5871</v>
      </c>
      <c r="P26">
        <f t="shared" si="15"/>
        <v>932</v>
      </c>
      <c r="Q26">
        <f t="shared" si="16"/>
        <v>627</v>
      </c>
      <c r="R26">
        <f t="shared" si="17"/>
        <v>269</v>
      </c>
      <c r="S26">
        <f t="shared" si="18"/>
        <v>4312</v>
      </c>
      <c r="T26">
        <f t="shared" si="19"/>
        <v>0</v>
      </c>
      <c r="U26">
        <f t="shared" si="20"/>
        <v>11.27</v>
      </c>
      <c r="V26">
        <f t="shared" si="21"/>
        <v>0.44918999999999998</v>
      </c>
      <c r="W26">
        <f t="shared" si="22"/>
        <v>0</v>
      </c>
      <c r="X26">
        <f t="shared" si="23"/>
        <v>4673</v>
      </c>
      <c r="Y26">
        <f t="shared" si="24"/>
        <v>2657</v>
      </c>
      <c r="AA26">
        <v>92790938</v>
      </c>
      <c r="AB26">
        <f t="shared" si="25"/>
        <v>9997.56</v>
      </c>
      <c r="AC26">
        <f t="shared" si="26"/>
        <v>4083.79</v>
      </c>
      <c r="AD26">
        <f t="shared" si="27"/>
        <v>1734.07</v>
      </c>
      <c r="AE26">
        <f t="shared" si="28"/>
        <v>260.92</v>
      </c>
      <c r="AF26">
        <f t="shared" si="29"/>
        <v>4179.7</v>
      </c>
      <c r="AG26">
        <f t="shared" si="30"/>
        <v>0</v>
      </c>
      <c r="AH26">
        <f t="shared" si="31"/>
        <v>490</v>
      </c>
      <c r="AI26">
        <f t="shared" si="32"/>
        <v>19.53</v>
      </c>
      <c r="AJ26">
        <f t="shared" si="33"/>
        <v>0</v>
      </c>
      <c r="AK26">
        <v>9997.56</v>
      </c>
      <c r="AL26">
        <v>4083.79</v>
      </c>
      <c r="AM26">
        <v>1734.07</v>
      </c>
      <c r="AN26">
        <v>260.92</v>
      </c>
      <c r="AO26">
        <v>4179.7</v>
      </c>
      <c r="AP26">
        <v>0</v>
      </c>
      <c r="AQ26">
        <v>490</v>
      </c>
      <c r="AR26">
        <v>19.53</v>
      </c>
      <c r="AS26">
        <v>0</v>
      </c>
      <c r="AT26">
        <v>102</v>
      </c>
      <c r="AU26">
        <v>58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34</v>
      </c>
      <c r="BM26">
        <v>6001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102</v>
      </c>
      <c r="CA26">
        <v>58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5871</v>
      </c>
      <c r="CQ26">
        <f t="shared" si="35"/>
        <v>40511.196799999998</v>
      </c>
      <c r="CR26">
        <f t="shared" si="36"/>
        <v>27259.580399999999</v>
      </c>
      <c r="CS26">
        <f t="shared" si="37"/>
        <v>11702.262000000001</v>
      </c>
      <c r="CT26">
        <f t="shared" si="38"/>
        <v>187459.54499999998</v>
      </c>
      <c r="CU26">
        <f t="shared" si="39"/>
        <v>0</v>
      </c>
      <c r="CV26">
        <f t="shared" si="40"/>
        <v>490</v>
      </c>
      <c r="CW26">
        <f t="shared" si="41"/>
        <v>19.53</v>
      </c>
      <c r="CX26">
        <f t="shared" si="42"/>
        <v>0</v>
      </c>
      <c r="CY26">
        <f t="shared" si="43"/>
        <v>4672.62</v>
      </c>
      <c r="CZ26">
        <f t="shared" si="44"/>
        <v>2656.98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23</v>
      </c>
      <c r="DW26" t="s">
        <v>23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66700288</v>
      </c>
      <c r="EF26">
        <v>2</v>
      </c>
      <c r="EG26" t="s">
        <v>25</v>
      </c>
      <c r="EH26">
        <v>6</v>
      </c>
      <c r="EI26" t="s">
        <v>35</v>
      </c>
      <c r="EJ26">
        <v>1</v>
      </c>
      <c r="EK26">
        <v>6001</v>
      </c>
      <c r="EL26" t="s">
        <v>35</v>
      </c>
      <c r="EM26" t="s">
        <v>36</v>
      </c>
      <c r="EO26" t="s">
        <v>6</v>
      </c>
      <c r="EQ26">
        <v>0</v>
      </c>
      <c r="ER26">
        <v>9997.56</v>
      </c>
      <c r="ES26">
        <v>4083.79</v>
      </c>
      <c r="ET26">
        <v>1734.07</v>
      </c>
      <c r="EU26">
        <v>260.92</v>
      </c>
      <c r="EV26">
        <v>4179.7</v>
      </c>
      <c r="EW26">
        <v>490</v>
      </c>
      <c r="EX26">
        <v>19.53</v>
      </c>
      <c r="EY26">
        <v>0</v>
      </c>
      <c r="FQ26">
        <v>0</v>
      </c>
      <c r="FR26">
        <v>0</v>
      </c>
      <c r="FS26">
        <v>0</v>
      </c>
      <c r="FX26">
        <v>102</v>
      </c>
      <c r="FY26">
        <v>58</v>
      </c>
      <c r="GA26" t="s">
        <v>6</v>
      </c>
      <c r="GD26">
        <v>1</v>
      </c>
      <c r="GF26">
        <v>-1297999902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5"/>
        <v>0</v>
      </c>
      <c r="GM26">
        <f t="shared" si="46"/>
        <v>13201</v>
      </c>
      <c r="GN26">
        <f t="shared" si="47"/>
        <v>13201</v>
      </c>
      <c r="GO26">
        <f t="shared" si="48"/>
        <v>0</v>
      </c>
      <c r="GP26">
        <f t="shared" si="49"/>
        <v>0</v>
      </c>
      <c r="GR26">
        <v>0</v>
      </c>
      <c r="GS26">
        <v>3</v>
      </c>
      <c r="GT26">
        <v>0</v>
      </c>
      <c r="GU26" t="s">
        <v>6</v>
      </c>
      <c r="GV26">
        <f t="shared" si="50"/>
        <v>0</v>
      </c>
      <c r="GW26">
        <v>1</v>
      </c>
      <c r="GX26">
        <f t="shared" si="51"/>
        <v>0</v>
      </c>
      <c r="HA26">
        <v>0</v>
      </c>
      <c r="HB26">
        <v>0</v>
      </c>
      <c r="HC26">
        <f t="shared" si="52"/>
        <v>0</v>
      </c>
      <c r="HE26" t="s">
        <v>6</v>
      </c>
      <c r="HF26" t="s">
        <v>6</v>
      </c>
      <c r="HM26" t="s">
        <v>6</v>
      </c>
      <c r="HN26" t="s">
        <v>37</v>
      </c>
      <c r="HO26" t="s">
        <v>38</v>
      </c>
      <c r="HP26" t="s">
        <v>35</v>
      </c>
      <c r="HQ26" t="s">
        <v>35</v>
      </c>
      <c r="HS26">
        <v>0</v>
      </c>
      <c r="IK26">
        <v>0</v>
      </c>
      <c r="IL26" t="s">
        <v>484</v>
      </c>
      <c r="IM26">
        <v>2.3E-2</v>
      </c>
    </row>
    <row r="27" spans="1:247" x14ac:dyDescent="0.2">
      <c r="A27">
        <v>18</v>
      </c>
      <c r="B27">
        <v>1</v>
      </c>
      <c r="C27">
        <v>13</v>
      </c>
      <c r="E27" t="s">
        <v>39</v>
      </c>
      <c r="F27" t="s">
        <v>40</v>
      </c>
      <c r="G27" t="s">
        <v>41</v>
      </c>
      <c r="H27" t="str">
        <f>'1.Ведомость'!C28</f>
        <v>м3</v>
      </c>
      <c r="I27">
        <f>I26*J27</f>
        <v>2.3460000000000001</v>
      </c>
      <c r="J27">
        <v>102</v>
      </c>
      <c r="K27">
        <v>102</v>
      </c>
      <c r="O27">
        <f t="shared" si="14"/>
        <v>13795</v>
      </c>
      <c r="P27">
        <f t="shared" si="15"/>
        <v>13795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92790938</v>
      </c>
      <c r="AB27">
        <f t="shared" si="25"/>
        <v>592.76</v>
      </c>
      <c r="AC27">
        <f t="shared" si="26"/>
        <v>592.76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592.76</v>
      </c>
      <c r="AL27">
        <v>592.76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102</v>
      </c>
      <c r="AU27">
        <v>58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43</v>
      </c>
      <c r="BM27">
        <v>6001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102</v>
      </c>
      <c r="CA27">
        <v>58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13795</v>
      </c>
      <c r="CQ27">
        <f t="shared" si="35"/>
        <v>5880.1791999999996</v>
      </c>
      <c r="CR27">
        <f t="shared" si="36"/>
        <v>0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42</v>
      </c>
      <c r="DW27" t="s">
        <v>42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66700288</v>
      </c>
      <c r="EF27">
        <v>2</v>
      </c>
      <c r="EG27" t="s">
        <v>25</v>
      </c>
      <c r="EH27">
        <v>6</v>
      </c>
      <c r="EI27" t="s">
        <v>35</v>
      </c>
      <c r="EJ27">
        <v>1</v>
      </c>
      <c r="EK27">
        <v>6001</v>
      </c>
      <c r="EL27" t="s">
        <v>35</v>
      </c>
      <c r="EM27" t="s">
        <v>36</v>
      </c>
      <c r="EO27" t="s">
        <v>6</v>
      </c>
      <c r="EQ27">
        <v>0</v>
      </c>
      <c r="ER27">
        <v>592.76</v>
      </c>
      <c r="ES27">
        <v>592.76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102</v>
      </c>
      <c r="FY27">
        <v>58</v>
      </c>
      <c r="GA27" t="s">
        <v>6</v>
      </c>
      <c r="GD27">
        <v>1</v>
      </c>
      <c r="GF27">
        <v>2039656126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5"/>
        <v>0</v>
      </c>
      <c r="GM27">
        <f t="shared" si="46"/>
        <v>13795</v>
      </c>
      <c r="GN27">
        <f t="shared" si="47"/>
        <v>13795</v>
      </c>
      <c r="GO27">
        <f t="shared" si="48"/>
        <v>0</v>
      </c>
      <c r="GP27">
        <f t="shared" si="49"/>
        <v>0</v>
      </c>
      <c r="GR27">
        <v>0</v>
      </c>
      <c r="GS27">
        <v>3</v>
      </c>
      <c r="GT27">
        <v>0</v>
      </c>
      <c r="GU27" t="s">
        <v>6</v>
      </c>
      <c r="GV27">
        <f t="shared" si="50"/>
        <v>0</v>
      </c>
      <c r="GW27">
        <v>1</v>
      </c>
      <c r="GX27">
        <f t="shared" si="51"/>
        <v>0</v>
      </c>
      <c r="HA27">
        <v>0</v>
      </c>
      <c r="HB27">
        <v>0</v>
      </c>
      <c r="HC27">
        <f t="shared" si="52"/>
        <v>0</v>
      </c>
      <c r="HE27" t="s">
        <v>6</v>
      </c>
      <c r="HF27" t="s">
        <v>6</v>
      </c>
      <c r="HM27" t="s">
        <v>6</v>
      </c>
      <c r="HN27" t="s">
        <v>37</v>
      </c>
      <c r="HO27" t="s">
        <v>38</v>
      </c>
      <c r="HP27" t="s">
        <v>35</v>
      </c>
      <c r="HQ27" t="s">
        <v>35</v>
      </c>
      <c r="HS27">
        <v>0</v>
      </c>
      <c r="IK27">
        <v>0</v>
      </c>
    </row>
    <row r="28" spans="1:247" x14ac:dyDescent="0.2">
      <c r="A28">
        <v>17</v>
      </c>
      <c r="B28">
        <v>1</v>
      </c>
      <c r="C28">
        <f>ROW(SmtRes!A22)</f>
        <v>22</v>
      </c>
      <c r="D28">
        <f>ROW(EtalonRes!A23)</f>
        <v>23</v>
      </c>
      <c r="E28" t="s">
        <v>44</v>
      </c>
      <c r="F28" t="s">
        <v>45</v>
      </c>
      <c r="G28" t="s">
        <v>46</v>
      </c>
      <c r="H28" t="s">
        <v>47</v>
      </c>
      <c r="I28">
        <f>ROUND(0.12+0.068*3,7)</f>
        <v>0.32400000000000001</v>
      </c>
      <c r="J28">
        <v>0</v>
      </c>
      <c r="K28">
        <f>ROUND(0.12+0.068*3,7)</f>
        <v>0.32400000000000001</v>
      </c>
      <c r="O28">
        <f t="shared" si="14"/>
        <v>8342</v>
      </c>
      <c r="P28">
        <f t="shared" si="15"/>
        <v>232</v>
      </c>
      <c r="Q28">
        <f t="shared" si="16"/>
        <v>2169</v>
      </c>
      <c r="R28">
        <f t="shared" si="17"/>
        <v>750</v>
      </c>
      <c r="S28">
        <f t="shared" si="18"/>
        <v>5941</v>
      </c>
      <c r="T28">
        <f t="shared" si="19"/>
        <v>0</v>
      </c>
      <c r="U28">
        <f t="shared" si="20"/>
        <v>13.77</v>
      </c>
      <c r="V28">
        <f t="shared" si="21"/>
        <v>1.3478399999999999</v>
      </c>
      <c r="W28">
        <f t="shared" si="22"/>
        <v>0</v>
      </c>
      <c r="X28">
        <f t="shared" si="23"/>
        <v>6825</v>
      </c>
      <c r="Y28">
        <f t="shared" si="24"/>
        <v>3881</v>
      </c>
      <c r="AA28">
        <v>92790938</v>
      </c>
      <c r="AB28">
        <f t="shared" si="25"/>
        <v>906.9</v>
      </c>
      <c r="AC28">
        <f t="shared" si="26"/>
        <v>72.209999999999994</v>
      </c>
      <c r="AD28">
        <f t="shared" si="27"/>
        <v>425.84</v>
      </c>
      <c r="AE28">
        <f t="shared" si="28"/>
        <v>51.59</v>
      </c>
      <c r="AF28">
        <f t="shared" si="29"/>
        <v>408.85</v>
      </c>
      <c r="AG28">
        <f t="shared" si="30"/>
        <v>0</v>
      </c>
      <c r="AH28">
        <f t="shared" si="31"/>
        <v>42.5</v>
      </c>
      <c r="AI28">
        <f t="shared" si="32"/>
        <v>4.16</v>
      </c>
      <c r="AJ28">
        <f t="shared" si="33"/>
        <v>0</v>
      </c>
      <c r="AK28">
        <v>906.9</v>
      </c>
      <c r="AL28">
        <v>72.209999999999994</v>
      </c>
      <c r="AM28">
        <v>425.84</v>
      </c>
      <c r="AN28">
        <v>51.59</v>
      </c>
      <c r="AO28">
        <v>408.85</v>
      </c>
      <c r="AP28">
        <v>0</v>
      </c>
      <c r="AQ28">
        <v>42.5</v>
      </c>
      <c r="AR28">
        <v>4.16</v>
      </c>
      <c r="AS28">
        <v>0</v>
      </c>
      <c r="AT28">
        <v>102</v>
      </c>
      <c r="AU28">
        <v>58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48</v>
      </c>
      <c r="BM28">
        <v>6001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102</v>
      </c>
      <c r="CA28">
        <v>58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8342</v>
      </c>
      <c r="CQ28">
        <f t="shared" si="35"/>
        <v>716.32319999999993</v>
      </c>
      <c r="CR28">
        <f t="shared" si="36"/>
        <v>6694.2047999999995</v>
      </c>
      <c r="CS28">
        <f t="shared" si="37"/>
        <v>2313.8115000000003</v>
      </c>
      <c r="CT28">
        <f t="shared" si="38"/>
        <v>18336.922500000001</v>
      </c>
      <c r="CU28">
        <f t="shared" si="39"/>
        <v>0</v>
      </c>
      <c r="CV28">
        <f t="shared" si="40"/>
        <v>42.5</v>
      </c>
      <c r="CW28">
        <f t="shared" si="41"/>
        <v>4.16</v>
      </c>
      <c r="CX28">
        <f t="shared" si="42"/>
        <v>0</v>
      </c>
      <c r="CY28">
        <f t="shared" si="43"/>
        <v>6824.82</v>
      </c>
      <c r="CZ28">
        <f t="shared" si="44"/>
        <v>3880.78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1009</v>
      </c>
      <c r="DV28" t="s">
        <v>47</v>
      </c>
      <c r="DW28" t="s">
        <v>47</v>
      </c>
      <c r="DX28">
        <v>1000</v>
      </c>
      <c r="DZ28" t="s">
        <v>6</v>
      </c>
      <c r="EA28" t="s">
        <v>6</v>
      </c>
      <c r="EB28" t="s">
        <v>6</v>
      </c>
      <c r="EC28" t="s">
        <v>6</v>
      </c>
      <c r="EE28">
        <v>66700288</v>
      </c>
      <c r="EF28">
        <v>2</v>
      </c>
      <c r="EG28" t="s">
        <v>25</v>
      </c>
      <c r="EH28">
        <v>6</v>
      </c>
      <c r="EI28" t="s">
        <v>35</v>
      </c>
      <c r="EJ28">
        <v>1</v>
      </c>
      <c r="EK28">
        <v>6001</v>
      </c>
      <c r="EL28" t="s">
        <v>35</v>
      </c>
      <c r="EM28" t="s">
        <v>36</v>
      </c>
      <c r="EO28" t="s">
        <v>6</v>
      </c>
      <c r="EQ28">
        <v>0</v>
      </c>
      <c r="ER28">
        <v>906.9</v>
      </c>
      <c r="ES28">
        <v>72.209999999999994</v>
      </c>
      <c r="ET28">
        <v>425.84</v>
      </c>
      <c r="EU28">
        <v>51.59</v>
      </c>
      <c r="EV28">
        <v>408.85</v>
      </c>
      <c r="EW28">
        <v>42.5</v>
      </c>
      <c r="EX28">
        <v>4.16</v>
      </c>
      <c r="EY28">
        <v>0</v>
      </c>
      <c r="FQ28">
        <v>0</v>
      </c>
      <c r="FR28">
        <v>0</v>
      </c>
      <c r="FS28">
        <v>0</v>
      </c>
      <c r="FX28">
        <v>102</v>
      </c>
      <c r="FY28">
        <v>58</v>
      </c>
      <c r="GA28" t="s">
        <v>6</v>
      </c>
      <c r="GD28">
        <v>1</v>
      </c>
      <c r="GF28">
        <v>-575777989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5"/>
        <v>0</v>
      </c>
      <c r="GM28">
        <f t="shared" si="46"/>
        <v>19048</v>
      </c>
      <c r="GN28">
        <f t="shared" si="47"/>
        <v>19048</v>
      </c>
      <c r="GO28">
        <f t="shared" si="48"/>
        <v>0</v>
      </c>
      <c r="GP28">
        <f t="shared" si="49"/>
        <v>0</v>
      </c>
      <c r="GR28">
        <v>0</v>
      </c>
      <c r="GS28">
        <v>3</v>
      </c>
      <c r="GT28">
        <v>0</v>
      </c>
      <c r="GU28" t="s">
        <v>6</v>
      </c>
      <c r="GV28">
        <f t="shared" si="50"/>
        <v>0</v>
      </c>
      <c r="GW28">
        <v>1</v>
      </c>
      <c r="GX28">
        <f t="shared" si="51"/>
        <v>0</v>
      </c>
      <c r="HA28">
        <v>0</v>
      </c>
      <c r="HB28">
        <v>0</v>
      </c>
      <c r="HC28">
        <f t="shared" si="52"/>
        <v>0</v>
      </c>
      <c r="HE28" t="s">
        <v>6</v>
      </c>
      <c r="HF28" t="s">
        <v>6</v>
      </c>
      <c r="HM28" t="s">
        <v>6</v>
      </c>
      <c r="HN28" t="s">
        <v>37</v>
      </c>
      <c r="HO28" t="s">
        <v>38</v>
      </c>
      <c r="HP28" t="s">
        <v>35</v>
      </c>
      <c r="HQ28" t="s">
        <v>35</v>
      </c>
      <c r="HS28">
        <v>0</v>
      </c>
      <c r="IK28">
        <v>0</v>
      </c>
      <c r="IL28" t="s">
        <v>485</v>
      </c>
      <c r="IM28">
        <v>0.32400000000000001</v>
      </c>
    </row>
    <row r="29" spans="1:247" x14ac:dyDescent="0.2">
      <c r="A29">
        <v>17</v>
      </c>
      <c r="B29">
        <v>1</v>
      </c>
      <c r="C29">
        <f>ROW(SmtRes!A23)</f>
        <v>23</v>
      </c>
      <c r="D29">
        <f>ROW(EtalonRes!A24)</f>
        <v>24</v>
      </c>
      <c r="E29" t="s">
        <v>49</v>
      </c>
      <c r="F29" t="s">
        <v>50</v>
      </c>
      <c r="G29" t="s">
        <v>51</v>
      </c>
      <c r="H29" t="s">
        <v>23</v>
      </c>
      <c r="I29">
        <f>ROUND(1.5/100,7)</f>
        <v>1.4999999999999999E-2</v>
      </c>
      <c r="J29">
        <v>0</v>
      </c>
      <c r="K29">
        <f>ROUND(1.5/100,7)</f>
        <v>1.4999999999999999E-2</v>
      </c>
      <c r="O29">
        <f t="shared" si="14"/>
        <v>447</v>
      </c>
      <c r="P29">
        <f t="shared" si="15"/>
        <v>0</v>
      </c>
      <c r="Q29">
        <f t="shared" si="16"/>
        <v>0</v>
      </c>
      <c r="R29">
        <f t="shared" si="17"/>
        <v>0</v>
      </c>
      <c r="S29">
        <f t="shared" si="18"/>
        <v>447</v>
      </c>
      <c r="T29">
        <f t="shared" si="19"/>
        <v>0</v>
      </c>
      <c r="U29">
        <f t="shared" si="20"/>
        <v>1.3274999999999999</v>
      </c>
      <c r="V29">
        <f t="shared" si="21"/>
        <v>0</v>
      </c>
      <c r="W29">
        <f t="shared" si="22"/>
        <v>0</v>
      </c>
      <c r="X29">
        <f t="shared" si="23"/>
        <v>398</v>
      </c>
      <c r="Y29">
        <f t="shared" si="24"/>
        <v>179</v>
      </c>
      <c r="AA29">
        <v>92790938</v>
      </c>
      <c r="AB29">
        <f t="shared" si="25"/>
        <v>663.75</v>
      </c>
      <c r="AC29">
        <f t="shared" si="26"/>
        <v>0</v>
      </c>
      <c r="AD29">
        <f t="shared" si="27"/>
        <v>0</v>
      </c>
      <c r="AE29">
        <f t="shared" si="28"/>
        <v>0</v>
      </c>
      <c r="AF29">
        <f t="shared" si="29"/>
        <v>663.75</v>
      </c>
      <c r="AG29">
        <f t="shared" si="30"/>
        <v>0</v>
      </c>
      <c r="AH29">
        <f t="shared" si="31"/>
        <v>88.5</v>
      </c>
      <c r="AI29">
        <f t="shared" si="32"/>
        <v>0</v>
      </c>
      <c r="AJ29">
        <f t="shared" si="33"/>
        <v>0</v>
      </c>
      <c r="AK29">
        <v>663.75</v>
      </c>
      <c r="AL29">
        <v>0</v>
      </c>
      <c r="AM29">
        <v>0</v>
      </c>
      <c r="AN29">
        <v>0</v>
      </c>
      <c r="AO29">
        <v>663.75</v>
      </c>
      <c r="AP29">
        <v>0</v>
      </c>
      <c r="AQ29">
        <v>88.5</v>
      </c>
      <c r="AR29">
        <v>0</v>
      </c>
      <c r="AS29">
        <v>0</v>
      </c>
      <c r="AT29">
        <v>89</v>
      </c>
      <c r="AU29">
        <v>40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1</v>
      </c>
      <c r="BJ29" t="s">
        <v>52</v>
      </c>
      <c r="BM29">
        <v>1003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89</v>
      </c>
      <c r="CA29">
        <v>40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447</v>
      </c>
      <c r="CQ29">
        <f t="shared" si="35"/>
        <v>0</v>
      </c>
      <c r="CR29">
        <f t="shared" si="36"/>
        <v>0</v>
      </c>
      <c r="CS29">
        <f t="shared" si="37"/>
        <v>0</v>
      </c>
      <c r="CT29">
        <f t="shared" si="38"/>
        <v>29769.1875</v>
      </c>
      <c r="CU29">
        <f t="shared" si="39"/>
        <v>0</v>
      </c>
      <c r="CV29">
        <f t="shared" si="40"/>
        <v>88.5</v>
      </c>
      <c r="CW29">
        <f t="shared" si="41"/>
        <v>0</v>
      </c>
      <c r="CX29">
        <f t="shared" si="42"/>
        <v>0</v>
      </c>
      <c r="CY29">
        <f t="shared" si="43"/>
        <v>397.83</v>
      </c>
      <c r="CZ29">
        <f t="shared" si="44"/>
        <v>178.8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23</v>
      </c>
      <c r="DW29" t="s">
        <v>23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66700198</v>
      </c>
      <c r="EF29">
        <v>2</v>
      </c>
      <c r="EG29" t="s">
        <v>25</v>
      </c>
      <c r="EH29">
        <v>1</v>
      </c>
      <c r="EI29" t="s">
        <v>26</v>
      </c>
      <c r="EJ29">
        <v>1</v>
      </c>
      <c r="EK29">
        <v>1003</v>
      </c>
      <c r="EL29" t="s">
        <v>27</v>
      </c>
      <c r="EM29" t="s">
        <v>28</v>
      </c>
      <c r="EO29" t="s">
        <v>6</v>
      </c>
      <c r="EQ29">
        <v>0</v>
      </c>
      <c r="ER29">
        <v>663.75</v>
      </c>
      <c r="ES29">
        <v>0</v>
      </c>
      <c r="ET29">
        <v>0</v>
      </c>
      <c r="EU29">
        <v>0</v>
      </c>
      <c r="EV29">
        <v>663.75</v>
      </c>
      <c r="EW29">
        <v>88.5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89</v>
      </c>
      <c r="FY29">
        <v>40</v>
      </c>
      <c r="GA29" t="s">
        <v>6</v>
      </c>
      <c r="GD29">
        <v>1</v>
      </c>
      <c r="GF29">
        <v>1480727532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5"/>
        <v>0</v>
      </c>
      <c r="GM29">
        <f t="shared" si="46"/>
        <v>1024</v>
      </c>
      <c r="GN29">
        <f t="shared" si="47"/>
        <v>1024</v>
      </c>
      <c r="GO29">
        <f t="shared" si="48"/>
        <v>0</v>
      </c>
      <c r="GP29">
        <f t="shared" si="49"/>
        <v>0</v>
      </c>
      <c r="GR29">
        <v>0</v>
      </c>
      <c r="GS29">
        <v>3</v>
      </c>
      <c r="GT29">
        <v>0</v>
      </c>
      <c r="GU29" t="s">
        <v>6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6</v>
      </c>
      <c r="HF29" t="s">
        <v>6</v>
      </c>
      <c r="HM29" t="s">
        <v>6</v>
      </c>
      <c r="HN29" t="s">
        <v>29</v>
      </c>
      <c r="HO29" t="s">
        <v>30</v>
      </c>
      <c r="HP29" t="s">
        <v>27</v>
      </c>
      <c r="HQ29" t="s">
        <v>27</v>
      </c>
      <c r="HS29">
        <v>0</v>
      </c>
      <c r="IK29">
        <v>0</v>
      </c>
      <c r="IL29" t="s">
        <v>486</v>
      </c>
      <c r="IM29">
        <v>1.4999999999999999E-2</v>
      </c>
    </row>
    <row r="30" spans="1:247" x14ac:dyDescent="0.2">
      <c r="A30">
        <v>17</v>
      </c>
      <c r="B30">
        <v>1</v>
      </c>
      <c r="C30">
        <f>ROW(SmtRes!A35)</f>
        <v>35</v>
      </c>
      <c r="D30">
        <f>ROW(EtalonRes!A36)</f>
        <v>36</v>
      </c>
      <c r="E30" t="s">
        <v>53</v>
      </c>
      <c r="F30" t="s">
        <v>54</v>
      </c>
      <c r="G30" t="s">
        <v>55</v>
      </c>
      <c r="H30" t="s">
        <v>56</v>
      </c>
      <c r="I30">
        <v>3</v>
      </c>
      <c r="J30">
        <v>0</v>
      </c>
      <c r="K30">
        <v>3</v>
      </c>
      <c r="O30">
        <f t="shared" si="14"/>
        <v>32808</v>
      </c>
      <c r="P30">
        <f t="shared" si="15"/>
        <v>7304</v>
      </c>
      <c r="Q30">
        <f t="shared" si="16"/>
        <v>2653</v>
      </c>
      <c r="R30">
        <f t="shared" si="17"/>
        <v>552</v>
      </c>
      <c r="S30">
        <f t="shared" si="18"/>
        <v>22851</v>
      </c>
      <c r="T30">
        <f t="shared" si="19"/>
        <v>0</v>
      </c>
      <c r="U30">
        <f t="shared" si="20"/>
        <v>55.5</v>
      </c>
      <c r="V30">
        <f t="shared" si="21"/>
        <v>0.93</v>
      </c>
      <c r="W30">
        <f t="shared" si="22"/>
        <v>0</v>
      </c>
      <c r="X30">
        <f t="shared" si="23"/>
        <v>21531</v>
      </c>
      <c r="Y30">
        <f t="shared" si="24"/>
        <v>11467</v>
      </c>
      <c r="AA30">
        <v>92790938</v>
      </c>
      <c r="AB30">
        <f t="shared" si="25"/>
        <v>471.51</v>
      </c>
      <c r="AC30">
        <f t="shared" si="26"/>
        <v>245.42</v>
      </c>
      <c r="AD30">
        <f t="shared" si="27"/>
        <v>56.26</v>
      </c>
      <c r="AE30">
        <f t="shared" si="28"/>
        <v>4.0999999999999996</v>
      </c>
      <c r="AF30">
        <f t="shared" si="29"/>
        <v>169.83</v>
      </c>
      <c r="AG30">
        <f t="shared" si="30"/>
        <v>0</v>
      </c>
      <c r="AH30">
        <f t="shared" si="31"/>
        <v>18.5</v>
      </c>
      <c r="AI30">
        <f t="shared" si="32"/>
        <v>0.31</v>
      </c>
      <c r="AJ30">
        <f t="shared" si="33"/>
        <v>0</v>
      </c>
      <c r="AK30">
        <v>471.51</v>
      </c>
      <c r="AL30">
        <v>245.42</v>
      </c>
      <c r="AM30">
        <v>56.26</v>
      </c>
      <c r="AN30">
        <v>4.0999999999999996</v>
      </c>
      <c r="AO30">
        <v>169.83</v>
      </c>
      <c r="AP30">
        <v>0</v>
      </c>
      <c r="AQ30">
        <v>18.5</v>
      </c>
      <c r="AR30">
        <v>0.31</v>
      </c>
      <c r="AS30">
        <v>0</v>
      </c>
      <c r="AT30">
        <v>92</v>
      </c>
      <c r="AU30">
        <v>49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2</v>
      </c>
      <c r="BJ30" t="s">
        <v>57</v>
      </c>
      <c r="BM30">
        <v>137001</v>
      </c>
      <c r="BN30">
        <v>0</v>
      </c>
      <c r="BO30" t="s">
        <v>6</v>
      </c>
      <c r="BP30">
        <v>0</v>
      </c>
      <c r="BQ30">
        <v>3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92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32808</v>
      </c>
      <c r="CQ30">
        <f t="shared" si="35"/>
        <v>2434.5663999999997</v>
      </c>
      <c r="CR30">
        <f t="shared" si="36"/>
        <v>884.40719999999999</v>
      </c>
      <c r="CS30">
        <f t="shared" si="37"/>
        <v>183.88499999999999</v>
      </c>
      <c r="CT30">
        <f t="shared" si="38"/>
        <v>7616.875500000001</v>
      </c>
      <c r="CU30">
        <f t="shared" si="39"/>
        <v>0</v>
      </c>
      <c r="CV30">
        <f t="shared" si="40"/>
        <v>18.5</v>
      </c>
      <c r="CW30">
        <f t="shared" si="41"/>
        <v>0.31</v>
      </c>
      <c r="CX30">
        <f t="shared" si="42"/>
        <v>0</v>
      </c>
      <c r="CY30">
        <f t="shared" si="43"/>
        <v>21530.76</v>
      </c>
      <c r="CZ30">
        <f t="shared" si="44"/>
        <v>11467.47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56</v>
      </c>
      <c r="DW30" t="s">
        <v>56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66700532</v>
      </c>
      <c r="EF30">
        <v>3</v>
      </c>
      <c r="EG30" t="s">
        <v>58</v>
      </c>
      <c r="EH30">
        <v>79</v>
      </c>
      <c r="EI30" t="s">
        <v>59</v>
      </c>
      <c r="EJ30">
        <v>2</v>
      </c>
      <c r="EK30">
        <v>137001</v>
      </c>
      <c r="EL30" t="s">
        <v>59</v>
      </c>
      <c r="EM30" t="s">
        <v>60</v>
      </c>
      <c r="EO30" t="s">
        <v>6</v>
      </c>
      <c r="EQ30">
        <v>0</v>
      </c>
      <c r="ER30">
        <v>471.51</v>
      </c>
      <c r="ES30">
        <v>245.42</v>
      </c>
      <c r="ET30">
        <v>56.26</v>
      </c>
      <c r="EU30">
        <v>4.0999999999999996</v>
      </c>
      <c r="EV30">
        <v>169.83</v>
      </c>
      <c r="EW30">
        <v>18.5</v>
      </c>
      <c r="EX30">
        <v>0.31</v>
      </c>
      <c r="EY30">
        <v>0</v>
      </c>
      <c r="FQ30">
        <v>0</v>
      </c>
      <c r="FR30">
        <v>0</v>
      </c>
      <c r="FS30">
        <v>0</v>
      </c>
      <c r="FX30">
        <v>92</v>
      </c>
      <c r="FY30">
        <v>49</v>
      </c>
      <c r="GA30" t="s">
        <v>6</v>
      </c>
      <c r="GD30">
        <v>1</v>
      </c>
      <c r="GF30">
        <v>-1075063478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5"/>
        <v>0</v>
      </c>
      <c r="GM30">
        <f t="shared" si="46"/>
        <v>65806</v>
      </c>
      <c r="GN30">
        <f t="shared" si="47"/>
        <v>0</v>
      </c>
      <c r="GO30">
        <f t="shared" si="48"/>
        <v>65806</v>
      </c>
      <c r="GP30">
        <f t="shared" si="49"/>
        <v>0</v>
      </c>
      <c r="GR30">
        <v>0</v>
      </c>
      <c r="GS30">
        <v>3</v>
      </c>
      <c r="GT30">
        <v>0</v>
      </c>
      <c r="GU30" t="s">
        <v>6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6</v>
      </c>
      <c r="HF30" t="s">
        <v>6</v>
      </c>
      <c r="HM30" t="s">
        <v>6</v>
      </c>
      <c r="HN30" t="s">
        <v>61</v>
      </c>
      <c r="HO30" t="s">
        <v>62</v>
      </c>
      <c r="HP30" t="s">
        <v>59</v>
      </c>
      <c r="HQ30" t="s">
        <v>59</v>
      </c>
      <c r="HS30">
        <v>0</v>
      </c>
      <c r="IK30">
        <v>0</v>
      </c>
    </row>
    <row r="31" spans="1:247" x14ac:dyDescent="0.2">
      <c r="A31">
        <v>17</v>
      </c>
      <c r="B31">
        <v>1</v>
      </c>
      <c r="C31">
        <f>ROW(SmtRes!A49)</f>
        <v>49</v>
      </c>
      <c r="D31">
        <f>ROW(EtalonRes!A50)</f>
        <v>50</v>
      </c>
      <c r="E31" t="s">
        <v>63</v>
      </c>
      <c r="F31" t="s">
        <v>64</v>
      </c>
      <c r="G31" t="s">
        <v>65</v>
      </c>
      <c r="H31" t="s">
        <v>56</v>
      </c>
      <c r="I31">
        <v>4</v>
      </c>
      <c r="J31">
        <v>0</v>
      </c>
      <c r="K31">
        <v>4</v>
      </c>
      <c r="O31">
        <f t="shared" si="14"/>
        <v>71310</v>
      </c>
      <c r="P31">
        <f t="shared" si="15"/>
        <v>32111</v>
      </c>
      <c r="Q31">
        <f t="shared" si="16"/>
        <v>6755</v>
      </c>
      <c r="R31">
        <f t="shared" si="17"/>
        <v>1981</v>
      </c>
      <c r="S31">
        <f t="shared" si="18"/>
        <v>32444</v>
      </c>
      <c r="T31">
        <f t="shared" si="19"/>
        <v>0</v>
      </c>
      <c r="U31">
        <f t="shared" si="20"/>
        <v>78.8</v>
      </c>
      <c r="V31">
        <f t="shared" si="21"/>
        <v>3.4</v>
      </c>
      <c r="W31">
        <f t="shared" si="22"/>
        <v>0</v>
      </c>
      <c r="X31">
        <f t="shared" si="23"/>
        <v>31671</v>
      </c>
      <c r="Y31">
        <f t="shared" si="24"/>
        <v>16868</v>
      </c>
      <c r="AA31">
        <v>92790938</v>
      </c>
      <c r="AB31">
        <f t="shared" si="25"/>
        <v>1097.53</v>
      </c>
      <c r="AC31">
        <f t="shared" si="26"/>
        <v>809.26</v>
      </c>
      <c r="AD31">
        <f t="shared" si="27"/>
        <v>107.42</v>
      </c>
      <c r="AE31">
        <f t="shared" si="28"/>
        <v>11.04</v>
      </c>
      <c r="AF31">
        <f t="shared" si="29"/>
        <v>180.85</v>
      </c>
      <c r="AG31">
        <f t="shared" si="30"/>
        <v>0</v>
      </c>
      <c r="AH31">
        <f t="shared" si="31"/>
        <v>19.7</v>
      </c>
      <c r="AI31">
        <f t="shared" si="32"/>
        <v>0.85</v>
      </c>
      <c r="AJ31">
        <f t="shared" si="33"/>
        <v>0</v>
      </c>
      <c r="AK31">
        <v>1097.53</v>
      </c>
      <c r="AL31">
        <v>809.26</v>
      </c>
      <c r="AM31">
        <v>107.42</v>
      </c>
      <c r="AN31">
        <v>11.04</v>
      </c>
      <c r="AO31">
        <v>180.85</v>
      </c>
      <c r="AP31">
        <v>0</v>
      </c>
      <c r="AQ31">
        <v>19.7</v>
      </c>
      <c r="AR31">
        <v>0.85</v>
      </c>
      <c r="AS31">
        <v>0</v>
      </c>
      <c r="AT31">
        <v>92</v>
      </c>
      <c r="AU31">
        <v>49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2</v>
      </c>
      <c r="BJ31" t="s">
        <v>66</v>
      </c>
      <c r="BM31">
        <v>137001</v>
      </c>
      <c r="BN31">
        <v>0</v>
      </c>
      <c r="BO31" t="s">
        <v>6</v>
      </c>
      <c r="BP31">
        <v>0</v>
      </c>
      <c r="BQ31">
        <v>3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92</v>
      </c>
      <c r="CA31">
        <v>49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71310</v>
      </c>
      <c r="CQ31">
        <f t="shared" si="35"/>
        <v>8027.8591999999999</v>
      </c>
      <c r="CR31">
        <f t="shared" si="36"/>
        <v>1688.6424000000002</v>
      </c>
      <c r="CS31">
        <f t="shared" si="37"/>
        <v>495.14400000000001</v>
      </c>
      <c r="CT31">
        <f t="shared" si="38"/>
        <v>8111.1225000000004</v>
      </c>
      <c r="CU31">
        <f t="shared" si="39"/>
        <v>0</v>
      </c>
      <c r="CV31">
        <f t="shared" si="40"/>
        <v>19.7</v>
      </c>
      <c r="CW31">
        <f t="shared" si="41"/>
        <v>0.85</v>
      </c>
      <c r="CX31">
        <f t="shared" si="42"/>
        <v>0</v>
      </c>
      <c r="CY31">
        <f t="shared" si="43"/>
        <v>31671</v>
      </c>
      <c r="CZ31">
        <f t="shared" si="44"/>
        <v>16868.25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56</v>
      </c>
      <c r="DW31" t="s">
        <v>56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66700532</v>
      </c>
      <c r="EF31">
        <v>3</v>
      </c>
      <c r="EG31" t="s">
        <v>58</v>
      </c>
      <c r="EH31">
        <v>79</v>
      </c>
      <c r="EI31" t="s">
        <v>59</v>
      </c>
      <c r="EJ31">
        <v>2</v>
      </c>
      <c r="EK31">
        <v>137001</v>
      </c>
      <c r="EL31" t="s">
        <v>59</v>
      </c>
      <c r="EM31" t="s">
        <v>60</v>
      </c>
      <c r="EO31" t="s">
        <v>6</v>
      </c>
      <c r="EQ31">
        <v>0</v>
      </c>
      <c r="ER31">
        <v>1097.53</v>
      </c>
      <c r="ES31">
        <v>809.26</v>
      </c>
      <c r="ET31">
        <v>107.42</v>
      </c>
      <c r="EU31">
        <v>11.04</v>
      </c>
      <c r="EV31">
        <v>180.85</v>
      </c>
      <c r="EW31">
        <v>19.7</v>
      </c>
      <c r="EX31">
        <v>0.85</v>
      </c>
      <c r="EY31">
        <v>0</v>
      </c>
      <c r="FQ31">
        <v>0</v>
      </c>
      <c r="FR31">
        <v>0</v>
      </c>
      <c r="FS31">
        <v>0</v>
      </c>
      <c r="FX31">
        <v>92</v>
      </c>
      <c r="FY31">
        <v>49</v>
      </c>
      <c r="GA31" t="s">
        <v>6</v>
      </c>
      <c r="GD31">
        <v>1</v>
      </c>
      <c r="GF31">
        <v>-1439309610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5"/>
        <v>0</v>
      </c>
      <c r="GM31">
        <f t="shared" si="46"/>
        <v>119849</v>
      </c>
      <c r="GN31">
        <f t="shared" si="47"/>
        <v>0</v>
      </c>
      <c r="GO31">
        <f t="shared" si="48"/>
        <v>119849</v>
      </c>
      <c r="GP31">
        <f t="shared" si="49"/>
        <v>0</v>
      </c>
      <c r="GR31">
        <v>0</v>
      </c>
      <c r="GS31">
        <v>3</v>
      </c>
      <c r="GT31">
        <v>0</v>
      </c>
      <c r="GU31" t="s">
        <v>6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6</v>
      </c>
      <c r="HF31" t="s">
        <v>6</v>
      </c>
      <c r="HM31" t="s">
        <v>6</v>
      </c>
      <c r="HN31" t="s">
        <v>61</v>
      </c>
      <c r="HO31" t="s">
        <v>62</v>
      </c>
      <c r="HP31" t="s">
        <v>59</v>
      </c>
      <c r="HQ31" t="s">
        <v>59</v>
      </c>
      <c r="HS31">
        <v>0</v>
      </c>
      <c r="IK31">
        <v>0</v>
      </c>
    </row>
    <row r="32" spans="1:247" x14ac:dyDescent="0.2">
      <c r="A32">
        <v>18</v>
      </c>
      <c r="B32">
        <v>1</v>
      </c>
      <c r="C32">
        <v>48</v>
      </c>
      <c r="E32" t="s">
        <v>67</v>
      </c>
      <c r="F32" t="s">
        <v>68</v>
      </c>
      <c r="G32" t="s">
        <v>69</v>
      </c>
      <c r="H32" t="str">
        <f>'1.Ведомость'!C35</f>
        <v>ШТ</v>
      </c>
      <c r="I32">
        <f>I31*J32</f>
        <v>-8</v>
      </c>
      <c r="J32">
        <v>-2</v>
      </c>
      <c r="K32">
        <v>-2</v>
      </c>
      <c r="O32">
        <f t="shared" si="14"/>
        <v>-21163</v>
      </c>
      <c r="P32">
        <f t="shared" si="15"/>
        <v>-21163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92790938</v>
      </c>
      <c r="AB32">
        <f t="shared" si="25"/>
        <v>266.67</v>
      </c>
      <c r="AC32">
        <f t="shared" si="26"/>
        <v>266.67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266.67</v>
      </c>
      <c r="AL32">
        <v>266.67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92</v>
      </c>
      <c r="AU32">
        <v>49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2</v>
      </c>
      <c r="BJ32" t="s">
        <v>70</v>
      </c>
      <c r="BM32">
        <v>137001</v>
      </c>
      <c r="BN32">
        <v>0</v>
      </c>
      <c r="BO32" t="s">
        <v>6</v>
      </c>
      <c r="BP32">
        <v>0</v>
      </c>
      <c r="BQ32">
        <v>3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92</v>
      </c>
      <c r="CA32">
        <v>49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-21163</v>
      </c>
      <c r="CQ32">
        <f t="shared" si="35"/>
        <v>2645.3664000000003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56</v>
      </c>
      <c r="DW32" t="s">
        <v>56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66700532</v>
      </c>
      <c r="EF32">
        <v>3</v>
      </c>
      <c r="EG32" t="s">
        <v>58</v>
      </c>
      <c r="EH32">
        <v>79</v>
      </c>
      <c r="EI32" t="s">
        <v>59</v>
      </c>
      <c r="EJ32">
        <v>2</v>
      </c>
      <c r="EK32">
        <v>137001</v>
      </c>
      <c r="EL32" t="s">
        <v>59</v>
      </c>
      <c r="EM32" t="s">
        <v>60</v>
      </c>
      <c r="EO32" t="s">
        <v>6</v>
      </c>
      <c r="EQ32">
        <v>0</v>
      </c>
      <c r="ER32">
        <v>266.67</v>
      </c>
      <c r="ES32">
        <v>266.67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92</v>
      </c>
      <c r="FY32">
        <v>49</v>
      </c>
      <c r="GA32" t="s">
        <v>6</v>
      </c>
      <c r="GD32">
        <v>1</v>
      </c>
      <c r="GF32">
        <v>-237996709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5"/>
        <v>0</v>
      </c>
      <c r="GM32">
        <f t="shared" si="46"/>
        <v>-21163</v>
      </c>
      <c r="GN32">
        <f t="shared" si="47"/>
        <v>0</v>
      </c>
      <c r="GO32">
        <f t="shared" si="48"/>
        <v>-21163</v>
      </c>
      <c r="GP32">
        <f t="shared" si="49"/>
        <v>0</v>
      </c>
      <c r="GR32">
        <v>0</v>
      </c>
      <c r="GS32">
        <v>3</v>
      </c>
      <c r="GT32">
        <v>0</v>
      </c>
      <c r="GU32" t="s">
        <v>6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6</v>
      </c>
      <c r="HF32" t="s">
        <v>6</v>
      </c>
      <c r="HM32" t="s">
        <v>6</v>
      </c>
      <c r="HN32" t="s">
        <v>61</v>
      </c>
      <c r="HO32" t="s">
        <v>62</v>
      </c>
      <c r="HP32" t="s">
        <v>59</v>
      </c>
      <c r="HQ32" t="s">
        <v>59</v>
      </c>
      <c r="HS32">
        <v>0</v>
      </c>
      <c r="IK32">
        <v>0</v>
      </c>
    </row>
    <row r="33" spans="1:247" x14ac:dyDescent="0.2">
      <c r="A33">
        <v>17</v>
      </c>
      <c r="B33">
        <v>1</v>
      </c>
      <c r="C33">
        <f>ROW(SmtRes!A63)</f>
        <v>63</v>
      </c>
      <c r="D33">
        <f>ROW(EtalonRes!A64)</f>
        <v>64</v>
      </c>
      <c r="E33" t="s">
        <v>71</v>
      </c>
      <c r="F33" t="s">
        <v>72</v>
      </c>
      <c r="G33" t="s">
        <v>73</v>
      </c>
      <c r="H33" t="s">
        <v>56</v>
      </c>
      <c r="I33">
        <v>1</v>
      </c>
      <c r="J33">
        <v>0</v>
      </c>
      <c r="K33">
        <v>1</v>
      </c>
      <c r="O33">
        <f t="shared" si="14"/>
        <v>25233</v>
      </c>
      <c r="P33">
        <f t="shared" si="15"/>
        <v>9263</v>
      </c>
      <c r="Q33">
        <f t="shared" si="16"/>
        <v>2795</v>
      </c>
      <c r="R33">
        <f t="shared" si="17"/>
        <v>866</v>
      </c>
      <c r="S33">
        <f t="shared" si="18"/>
        <v>13175</v>
      </c>
      <c r="T33">
        <f t="shared" si="19"/>
        <v>0</v>
      </c>
      <c r="U33">
        <f t="shared" si="20"/>
        <v>32</v>
      </c>
      <c r="V33">
        <f t="shared" si="21"/>
        <v>1.5</v>
      </c>
      <c r="W33">
        <f t="shared" si="22"/>
        <v>0</v>
      </c>
      <c r="X33">
        <f t="shared" si="23"/>
        <v>12918</v>
      </c>
      <c r="Y33">
        <f t="shared" si="24"/>
        <v>6880</v>
      </c>
      <c r="AA33">
        <v>92790938</v>
      </c>
      <c r="AB33">
        <f t="shared" si="25"/>
        <v>1405.28</v>
      </c>
      <c r="AC33">
        <f t="shared" si="26"/>
        <v>933.73</v>
      </c>
      <c r="AD33">
        <f t="shared" si="27"/>
        <v>177.79</v>
      </c>
      <c r="AE33">
        <f t="shared" si="28"/>
        <v>19.3</v>
      </c>
      <c r="AF33">
        <f t="shared" si="29"/>
        <v>293.76</v>
      </c>
      <c r="AG33">
        <f t="shared" si="30"/>
        <v>0</v>
      </c>
      <c r="AH33">
        <f t="shared" si="31"/>
        <v>32</v>
      </c>
      <c r="AI33">
        <f t="shared" si="32"/>
        <v>1.5</v>
      </c>
      <c r="AJ33">
        <f t="shared" si="33"/>
        <v>0</v>
      </c>
      <c r="AK33">
        <v>1405.28</v>
      </c>
      <c r="AL33">
        <v>933.73</v>
      </c>
      <c r="AM33">
        <v>177.79</v>
      </c>
      <c r="AN33">
        <v>19.3</v>
      </c>
      <c r="AO33">
        <v>293.76</v>
      </c>
      <c r="AP33">
        <v>0</v>
      </c>
      <c r="AQ33">
        <v>32</v>
      </c>
      <c r="AR33">
        <v>1.5</v>
      </c>
      <c r="AS33">
        <v>0</v>
      </c>
      <c r="AT33">
        <v>92</v>
      </c>
      <c r="AU33">
        <v>49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2</v>
      </c>
      <c r="BJ33" t="s">
        <v>74</v>
      </c>
      <c r="BM33">
        <v>137001</v>
      </c>
      <c r="BN33">
        <v>0</v>
      </c>
      <c r="BO33" t="s">
        <v>6</v>
      </c>
      <c r="BP33">
        <v>0</v>
      </c>
      <c r="BQ33">
        <v>3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92</v>
      </c>
      <c r="CA33">
        <v>49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25233</v>
      </c>
      <c r="CQ33">
        <f t="shared" si="35"/>
        <v>9262.6016</v>
      </c>
      <c r="CR33">
        <f t="shared" si="36"/>
        <v>2794.8588</v>
      </c>
      <c r="CS33">
        <f t="shared" si="37"/>
        <v>865.60500000000002</v>
      </c>
      <c r="CT33">
        <f t="shared" si="38"/>
        <v>13175.136</v>
      </c>
      <c r="CU33">
        <f t="shared" si="39"/>
        <v>0</v>
      </c>
      <c r="CV33">
        <f t="shared" si="40"/>
        <v>32</v>
      </c>
      <c r="CW33">
        <f t="shared" si="41"/>
        <v>1.5</v>
      </c>
      <c r="CX33">
        <f t="shared" si="42"/>
        <v>0</v>
      </c>
      <c r="CY33">
        <f t="shared" si="43"/>
        <v>12917.72</v>
      </c>
      <c r="CZ33">
        <f t="shared" si="44"/>
        <v>6880.09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56</v>
      </c>
      <c r="DW33" t="s">
        <v>56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66700532</v>
      </c>
      <c r="EF33">
        <v>3</v>
      </c>
      <c r="EG33" t="s">
        <v>58</v>
      </c>
      <c r="EH33">
        <v>79</v>
      </c>
      <c r="EI33" t="s">
        <v>59</v>
      </c>
      <c r="EJ33">
        <v>2</v>
      </c>
      <c r="EK33">
        <v>137001</v>
      </c>
      <c r="EL33" t="s">
        <v>59</v>
      </c>
      <c r="EM33" t="s">
        <v>60</v>
      </c>
      <c r="EO33" t="s">
        <v>6</v>
      </c>
      <c r="EQ33">
        <v>0</v>
      </c>
      <c r="ER33">
        <v>1405.28</v>
      </c>
      <c r="ES33">
        <v>933.73</v>
      </c>
      <c r="ET33">
        <v>177.79</v>
      </c>
      <c r="EU33">
        <v>19.3</v>
      </c>
      <c r="EV33">
        <v>293.76</v>
      </c>
      <c r="EW33">
        <v>32</v>
      </c>
      <c r="EX33">
        <v>1.5</v>
      </c>
      <c r="EY33">
        <v>0</v>
      </c>
      <c r="FQ33">
        <v>0</v>
      </c>
      <c r="FR33">
        <v>0</v>
      </c>
      <c r="FS33">
        <v>0</v>
      </c>
      <c r="FX33">
        <v>92</v>
      </c>
      <c r="FY33">
        <v>49</v>
      </c>
      <c r="GA33" t="s">
        <v>6</v>
      </c>
      <c r="GD33">
        <v>1</v>
      </c>
      <c r="GF33">
        <v>1774998113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5"/>
        <v>0</v>
      </c>
      <c r="GM33">
        <f t="shared" si="46"/>
        <v>45031</v>
      </c>
      <c r="GN33">
        <f t="shared" si="47"/>
        <v>0</v>
      </c>
      <c r="GO33">
        <f t="shared" si="48"/>
        <v>45031</v>
      </c>
      <c r="GP33">
        <f t="shared" si="49"/>
        <v>0</v>
      </c>
      <c r="GR33">
        <v>0</v>
      </c>
      <c r="GS33">
        <v>3</v>
      </c>
      <c r="GT33">
        <v>0</v>
      </c>
      <c r="GU33" t="s">
        <v>6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6</v>
      </c>
      <c r="HF33" t="s">
        <v>6</v>
      </c>
      <c r="HM33" t="s">
        <v>6</v>
      </c>
      <c r="HN33" t="s">
        <v>61</v>
      </c>
      <c r="HO33" t="s">
        <v>62</v>
      </c>
      <c r="HP33" t="s">
        <v>59</v>
      </c>
      <c r="HQ33" t="s">
        <v>59</v>
      </c>
      <c r="HS33">
        <v>0</v>
      </c>
      <c r="IK33">
        <v>0</v>
      </c>
    </row>
    <row r="34" spans="1:247" x14ac:dyDescent="0.2">
      <c r="A34">
        <v>18</v>
      </c>
      <c r="B34">
        <v>1</v>
      </c>
      <c r="C34">
        <v>62</v>
      </c>
      <c r="E34" t="s">
        <v>75</v>
      </c>
      <c r="F34" t="s">
        <v>68</v>
      </c>
      <c r="G34" t="s">
        <v>69</v>
      </c>
      <c r="H34" t="str">
        <f>'1.Ведомость'!C37</f>
        <v>ШТ</v>
      </c>
      <c r="I34">
        <f>I33*J34</f>
        <v>-2</v>
      </c>
      <c r="J34">
        <v>-2</v>
      </c>
      <c r="K34">
        <v>-2</v>
      </c>
      <c r="O34">
        <f t="shared" si="14"/>
        <v>-5291</v>
      </c>
      <c r="P34">
        <f t="shared" si="15"/>
        <v>-5291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92790938</v>
      </c>
      <c r="AB34">
        <f t="shared" si="25"/>
        <v>266.67</v>
      </c>
      <c r="AC34">
        <f t="shared" si="26"/>
        <v>266.67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266.67</v>
      </c>
      <c r="AL34">
        <v>266.67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92</v>
      </c>
      <c r="AU34">
        <v>49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2</v>
      </c>
      <c r="BJ34" t="s">
        <v>70</v>
      </c>
      <c r="BM34">
        <v>137001</v>
      </c>
      <c r="BN34">
        <v>0</v>
      </c>
      <c r="BO34" t="s">
        <v>6</v>
      </c>
      <c r="BP34">
        <v>0</v>
      </c>
      <c r="BQ34">
        <v>3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92</v>
      </c>
      <c r="CA34">
        <v>49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-5291</v>
      </c>
      <c r="CQ34">
        <f t="shared" si="35"/>
        <v>2645.3664000000003</v>
      </c>
      <c r="CR34">
        <f t="shared" si="36"/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0</v>
      </c>
      <c r="CZ34">
        <f t="shared" si="44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56</v>
      </c>
      <c r="DW34" t="s">
        <v>56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66700532</v>
      </c>
      <c r="EF34">
        <v>3</v>
      </c>
      <c r="EG34" t="s">
        <v>58</v>
      </c>
      <c r="EH34">
        <v>79</v>
      </c>
      <c r="EI34" t="s">
        <v>59</v>
      </c>
      <c r="EJ34">
        <v>2</v>
      </c>
      <c r="EK34">
        <v>137001</v>
      </c>
      <c r="EL34" t="s">
        <v>59</v>
      </c>
      <c r="EM34" t="s">
        <v>60</v>
      </c>
      <c r="EO34" t="s">
        <v>6</v>
      </c>
      <c r="EQ34">
        <v>0</v>
      </c>
      <c r="ER34">
        <v>266.67</v>
      </c>
      <c r="ES34">
        <v>266.67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92</v>
      </c>
      <c r="FY34">
        <v>49</v>
      </c>
      <c r="GA34" t="s">
        <v>6</v>
      </c>
      <c r="GD34">
        <v>1</v>
      </c>
      <c r="GF34">
        <v>-237996709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5"/>
        <v>0</v>
      </c>
      <c r="GM34">
        <f t="shared" si="46"/>
        <v>-5291</v>
      </c>
      <c r="GN34">
        <f t="shared" si="47"/>
        <v>0</v>
      </c>
      <c r="GO34">
        <f t="shared" si="48"/>
        <v>-5291</v>
      </c>
      <c r="GP34">
        <f t="shared" si="49"/>
        <v>0</v>
      </c>
      <c r="GR34">
        <v>0</v>
      </c>
      <c r="GS34">
        <v>3</v>
      </c>
      <c r="GT34">
        <v>0</v>
      </c>
      <c r="GU34" t="s">
        <v>6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6</v>
      </c>
      <c r="HF34" t="s">
        <v>6</v>
      </c>
      <c r="HM34" t="s">
        <v>6</v>
      </c>
      <c r="HN34" t="s">
        <v>61</v>
      </c>
      <c r="HO34" t="s">
        <v>62</v>
      </c>
      <c r="HP34" t="s">
        <v>59</v>
      </c>
      <c r="HQ34" t="s">
        <v>59</v>
      </c>
      <c r="HS34">
        <v>0</v>
      </c>
      <c r="IK34">
        <v>0</v>
      </c>
    </row>
    <row r="35" spans="1:247" x14ac:dyDescent="0.2">
      <c r="A35">
        <v>17</v>
      </c>
      <c r="B35">
        <v>1</v>
      </c>
      <c r="E35" t="s">
        <v>76</v>
      </c>
      <c r="F35" t="s">
        <v>19</v>
      </c>
      <c r="G35" t="s">
        <v>77</v>
      </c>
      <c r="H35" t="str">
        <f>'1.Ведомость'!C38</f>
        <v>шт.</v>
      </c>
      <c r="I35">
        <f>'1.Ведомость'!D38</f>
        <v>1</v>
      </c>
      <c r="J35">
        <v>0</v>
      </c>
      <c r="K35">
        <v>1</v>
      </c>
      <c r="O35">
        <f t="shared" si="14"/>
        <v>597080</v>
      </c>
      <c r="P35">
        <f t="shared" si="15"/>
        <v>597080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92790938</v>
      </c>
      <c r="AB35">
        <f t="shared" si="25"/>
        <v>597080</v>
      </c>
      <c r="AC35">
        <f t="shared" si="26"/>
        <v>597080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597080</v>
      </c>
      <c r="AL35">
        <v>597080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6.43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3</v>
      </c>
      <c r="BJ35" t="s">
        <v>6</v>
      </c>
      <c r="BM35">
        <v>100</v>
      </c>
      <c r="BN35">
        <v>0</v>
      </c>
      <c r="BO35" t="s">
        <v>6</v>
      </c>
      <c r="BP35">
        <v>0</v>
      </c>
      <c r="BQ35">
        <v>5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597080</v>
      </c>
      <c r="CQ35">
        <f t="shared" ref="CQ35:CQ45" si="53">AC35</f>
        <v>597080</v>
      </c>
      <c r="CR35">
        <f t="shared" ref="CR35:CR45" si="54">(((ET35)-(EU35)*BS35)+AE35*BS35)</f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0</f>
        <v>0</v>
      </c>
      <c r="CZ35">
        <f>0</f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78</v>
      </c>
      <c r="DW35" t="s">
        <v>78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66700095</v>
      </c>
      <c r="EF35">
        <v>5</v>
      </c>
      <c r="EG35" t="s">
        <v>79</v>
      </c>
      <c r="EH35">
        <v>0</v>
      </c>
      <c r="EI35" t="s">
        <v>6</v>
      </c>
      <c r="EJ35">
        <v>3</v>
      </c>
      <c r="EK35">
        <v>100</v>
      </c>
      <c r="EL35" t="s">
        <v>80</v>
      </c>
      <c r="EM35" t="s">
        <v>81</v>
      </c>
      <c r="EO35" t="s">
        <v>6</v>
      </c>
      <c r="EQ35">
        <v>131072</v>
      </c>
      <c r="ER35">
        <v>597080</v>
      </c>
      <c r="ES35">
        <v>597080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5</v>
      </c>
      <c r="FC35">
        <v>0</v>
      </c>
      <c r="FD35">
        <v>18</v>
      </c>
      <c r="FF35">
        <v>590000</v>
      </c>
      <c r="FQ35">
        <v>0</v>
      </c>
      <c r="FR35">
        <f t="shared" ref="FR35:FR45" si="55">P35</f>
        <v>597080</v>
      </c>
      <c r="FS35">
        <v>0</v>
      </c>
      <c r="FX35">
        <v>0</v>
      </c>
      <c r="FY35">
        <v>0</v>
      </c>
      <c r="GA35" t="s">
        <v>82</v>
      </c>
      <c r="GD35">
        <v>1</v>
      </c>
      <c r="GF35">
        <v>1434080715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5"/>
        <v>0</v>
      </c>
      <c r="GM35">
        <f t="shared" si="46"/>
        <v>597080</v>
      </c>
      <c r="GN35">
        <f t="shared" si="47"/>
        <v>0</v>
      </c>
      <c r="GO35">
        <f t="shared" si="48"/>
        <v>0</v>
      </c>
      <c r="GP35">
        <f t="shared" si="49"/>
        <v>0</v>
      </c>
      <c r="GR35">
        <v>1</v>
      </c>
      <c r="GS35">
        <v>1</v>
      </c>
      <c r="GT35">
        <v>0</v>
      </c>
      <c r="GU35" t="s">
        <v>6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83</v>
      </c>
      <c r="HF35" t="s">
        <v>84</v>
      </c>
      <c r="HH35">
        <f t="shared" ref="HH35:HH45" si="56">ROUND(AC35*I35,0)</f>
        <v>597080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7" x14ac:dyDescent="0.2">
      <c r="A36">
        <v>17</v>
      </c>
      <c r="B36">
        <v>1</v>
      </c>
      <c r="E36" t="s">
        <v>85</v>
      </c>
      <c r="F36" t="s">
        <v>19</v>
      </c>
      <c r="G36" t="s">
        <v>86</v>
      </c>
      <c r="H36" t="str">
        <f>'1.Ведомость'!C39</f>
        <v>шт.</v>
      </c>
      <c r="I36">
        <f>'1.Ведомость'!D39</f>
        <v>1</v>
      </c>
      <c r="J36">
        <v>0</v>
      </c>
      <c r="K36">
        <v>1</v>
      </c>
      <c r="O36">
        <f t="shared" si="14"/>
        <v>283360</v>
      </c>
      <c r="P36">
        <f t="shared" si="15"/>
        <v>283360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92790938</v>
      </c>
      <c r="AB36">
        <f t="shared" si="25"/>
        <v>283360</v>
      </c>
      <c r="AC36">
        <f t="shared" si="26"/>
        <v>283360</v>
      </c>
      <c r="AD36">
        <f t="shared" si="27"/>
        <v>0</v>
      </c>
      <c r="AE36">
        <f t="shared" si="28"/>
        <v>0</v>
      </c>
      <c r="AF36">
        <f t="shared" si="29"/>
        <v>0</v>
      </c>
      <c r="AG36">
        <f t="shared" si="30"/>
        <v>0</v>
      </c>
      <c r="AH36">
        <f t="shared" si="31"/>
        <v>0</v>
      </c>
      <c r="AI36">
        <f t="shared" si="32"/>
        <v>0</v>
      </c>
      <c r="AJ36">
        <f t="shared" si="33"/>
        <v>0</v>
      </c>
      <c r="AK36">
        <v>283360</v>
      </c>
      <c r="AL36">
        <v>283360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6.43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3</v>
      </c>
      <c r="BJ36" t="s">
        <v>6</v>
      </c>
      <c r="BM36">
        <v>100</v>
      </c>
      <c r="BN36">
        <v>0</v>
      </c>
      <c r="BO36" t="s">
        <v>6</v>
      </c>
      <c r="BP36">
        <v>0</v>
      </c>
      <c r="BQ36">
        <v>5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283360</v>
      </c>
      <c r="CQ36">
        <f t="shared" si="53"/>
        <v>283360</v>
      </c>
      <c r="CR36">
        <f t="shared" si="54"/>
        <v>0</v>
      </c>
      <c r="CS36">
        <f t="shared" si="37"/>
        <v>0</v>
      </c>
      <c r="CT36">
        <f t="shared" si="38"/>
        <v>0</v>
      </c>
      <c r="CU36">
        <f t="shared" si="39"/>
        <v>0</v>
      </c>
      <c r="CV36">
        <f t="shared" si="40"/>
        <v>0</v>
      </c>
      <c r="CW36">
        <f t="shared" si="41"/>
        <v>0</v>
      </c>
      <c r="CX36">
        <f t="shared" si="42"/>
        <v>0</v>
      </c>
      <c r="CY36">
        <f>0</f>
        <v>0</v>
      </c>
      <c r="CZ36">
        <f>0</f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1010</v>
      </c>
      <c r="DV36" t="s">
        <v>78</v>
      </c>
      <c r="DW36" t="s">
        <v>78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66700095</v>
      </c>
      <c r="EF36">
        <v>5</v>
      </c>
      <c r="EG36" t="s">
        <v>79</v>
      </c>
      <c r="EH36">
        <v>0</v>
      </c>
      <c r="EI36" t="s">
        <v>6</v>
      </c>
      <c r="EJ36">
        <v>3</v>
      </c>
      <c r="EK36">
        <v>100</v>
      </c>
      <c r="EL36" t="s">
        <v>80</v>
      </c>
      <c r="EM36" t="s">
        <v>81</v>
      </c>
      <c r="EO36" t="s">
        <v>6</v>
      </c>
      <c r="EQ36">
        <v>131072</v>
      </c>
      <c r="ER36">
        <v>283360</v>
      </c>
      <c r="ES36">
        <v>283360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5</v>
      </c>
      <c r="FC36">
        <v>0</v>
      </c>
      <c r="FD36">
        <v>18</v>
      </c>
      <c r="FF36">
        <v>280000</v>
      </c>
      <c r="FQ36">
        <v>0</v>
      </c>
      <c r="FR36">
        <f t="shared" si="55"/>
        <v>283360</v>
      </c>
      <c r="FS36">
        <v>0</v>
      </c>
      <c r="FX36">
        <v>0</v>
      </c>
      <c r="FY36">
        <v>0</v>
      </c>
      <c r="GA36" t="s">
        <v>87</v>
      </c>
      <c r="GD36">
        <v>1</v>
      </c>
      <c r="GF36">
        <v>-2053105157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45"/>
        <v>0</v>
      </c>
      <c r="GM36">
        <f t="shared" si="46"/>
        <v>283360</v>
      </c>
      <c r="GN36">
        <f t="shared" si="47"/>
        <v>0</v>
      </c>
      <c r="GO36">
        <f t="shared" si="48"/>
        <v>0</v>
      </c>
      <c r="GP36">
        <f t="shared" si="49"/>
        <v>0</v>
      </c>
      <c r="GR36">
        <v>1</v>
      </c>
      <c r="GS36">
        <v>1</v>
      </c>
      <c r="GT36">
        <v>0</v>
      </c>
      <c r="GU36" t="s">
        <v>6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83</v>
      </c>
      <c r="HF36" t="s">
        <v>84</v>
      </c>
      <c r="HH36">
        <f t="shared" si="56"/>
        <v>283360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17</v>
      </c>
      <c r="B37">
        <v>1</v>
      </c>
      <c r="E37" t="s">
        <v>88</v>
      </c>
      <c r="F37" t="s">
        <v>19</v>
      </c>
      <c r="G37" t="s">
        <v>89</v>
      </c>
      <c r="H37" t="str">
        <f>'1.Ведомость'!C40</f>
        <v>шт.</v>
      </c>
      <c r="I37">
        <f>'1.Ведомость'!D40</f>
        <v>1</v>
      </c>
      <c r="J37">
        <v>0</v>
      </c>
      <c r="K37">
        <v>1</v>
      </c>
      <c r="O37">
        <f t="shared" si="14"/>
        <v>698280</v>
      </c>
      <c r="P37">
        <f t="shared" si="15"/>
        <v>698280</v>
      </c>
      <c r="Q37">
        <f t="shared" si="16"/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92790938</v>
      </c>
      <c r="AB37">
        <f t="shared" si="25"/>
        <v>698280</v>
      </c>
      <c r="AC37">
        <f t="shared" si="26"/>
        <v>698280</v>
      </c>
      <c r="AD37">
        <f t="shared" si="27"/>
        <v>0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698280</v>
      </c>
      <c r="AL37">
        <v>698280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6.43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3</v>
      </c>
      <c r="BJ37" t="s">
        <v>6</v>
      </c>
      <c r="BM37">
        <v>100</v>
      </c>
      <c r="BN37">
        <v>0</v>
      </c>
      <c r="BO37" t="s">
        <v>6</v>
      </c>
      <c r="BP37">
        <v>0</v>
      </c>
      <c r="BQ37">
        <v>5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698280</v>
      </c>
      <c r="CQ37">
        <f t="shared" si="53"/>
        <v>698280</v>
      </c>
      <c r="CR37">
        <f t="shared" si="54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>0</f>
        <v>0</v>
      </c>
      <c r="CZ37">
        <f>0</f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1010</v>
      </c>
      <c r="DV37" t="s">
        <v>78</v>
      </c>
      <c r="DW37" t="s">
        <v>78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66700095</v>
      </c>
      <c r="EF37">
        <v>5</v>
      </c>
      <c r="EG37" t="s">
        <v>79</v>
      </c>
      <c r="EH37">
        <v>0</v>
      </c>
      <c r="EI37" t="s">
        <v>6</v>
      </c>
      <c r="EJ37">
        <v>3</v>
      </c>
      <c r="EK37">
        <v>100</v>
      </c>
      <c r="EL37" t="s">
        <v>80</v>
      </c>
      <c r="EM37" t="s">
        <v>81</v>
      </c>
      <c r="EO37" t="s">
        <v>6</v>
      </c>
      <c r="EQ37">
        <v>131072</v>
      </c>
      <c r="ER37">
        <v>698280</v>
      </c>
      <c r="ES37">
        <v>698280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5</v>
      </c>
      <c r="FC37">
        <v>0</v>
      </c>
      <c r="FD37">
        <v>18</v>
      </c>
      <c r="FF37">
        <v>690000</v>
      </c>
      <c r="FQ37">
        <v>0</v>
      </c>
      <c r="FR37">
        <f t="shared" si="55"/>
        <v>698280</v>
      </c>
      <c r="FS37">
        <v>0</v>
      </c>
      <c r="FX37">
        <v>0</v>
      </c>
      <c r="FY37">
        <v>0</v>
      </c>
      <c r="GA37" t="s">
        <v>90</v>
      </c>
      <c r="GD37">
        <v>1</v>
      </c>
      <c r="GF37">
        <v>-252221046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45"/>
        <v>0</v>
      </c>
      <c r="GM37">
        <f t="shared" si="46"/>
        <v>698280</v>
      </c>
      <c r="GN37">
        <f t="shared" si="47"/>
        <v>0</v>
      </c>
      <c r="GO37">
        <f t="shared" si="48"/>
        <v>0</v>
      </c>
      <c r="GP37">
        <f t="shared" si="49"/>
        <v>0</v>
      </c>
      <c r="GR37">
        <v>1</v>
      </c>
      <c r="GS37">
        <v>1</v>
      </c>
      <c r="GT37">
        <v>0</v>
      </c>
      <c r="GU37" t="s">
        <v>6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83</v>
      </c>
      <c r="HF37" t="s">
        <v>84</v>
      </c>
      <c r="HH37">
        <f t="shared" si="56"/>
        <v>698280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7" x14ac:dyDescent="0.2">
      <c r="A38">
        <v>17</v>
      </c>
      <c r="B38">
        <v>1</v>
      </c>
      <c r="E38" t="s">
        <v>91</v>
      </c>
      <c r="F38" t="s">
        <v>19</v>
      </c>
      <c r="G38" t="s">
        <v>92</v>
      </c>
      <c r="H38" t="str">
        <f>'1.Ведомость'!C41</f>
        <v>шт.</v>
      </c>
      <c r="I38">
        <f>'1.Ведомость'!D41</f>
        <v>1</v>
      </c>
      <c r="J38">
        <v>0</v>
      </c>
      <c r="K38">
        <v>1</v>
      </c>
      <c r="O38">
        <f t="shared" si="14"/>
        <v>1214400</v>
      </c>
      <c r="P38">
        <f t="shared" si="15"/>
        <v>1214400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92790938</v>
      </c>
      <c r="AB38">
        <f t="shared" si="25"/>
        <v>1214400</v>
      </c>
      <c r="AC38">
        <f t="shared" si="26"/>
        <v>1214400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1214400</v>
      </c>
      <c r="AL38">
        <v>1214400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6.43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3</v>
      </c>
      <c r="BJ38" t="s">
        <v>6</v>
      </c>
      <c r="BM38">
        <v>100</v>
      </c>
      <c r="BN38">
        <v>0</v>
      </c>
      <c r="BO38" t="s">
        <v>6</v>
      </c>
      <c r="BP38">
        <v>0</v>
      </c>
      <c r="BQ38">
        <v>5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0</v>
      </c>
      <c r="CA38">
        <v>0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1214400</v>
      </c>
      <c r="CQ38">
        <f t="shared" si="53"/>
        <v>1214400</v>
      </c>
      <c r="CR38">
        <f t="shared" si="54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>0</f>
        <v>0</v>
      </c>
      <c r="CZ38">
        <f>0</f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1010</v>
      </c>
      <c r="DV38" t="s">
        <v>78</v>
      </c>
      <c r="DW38" t="s">
        <v>78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66700095</v>
      </c>
      <c r="EF38">
        <v>5</v>
      </c>
      <c r="EG38" t="s">
        <v>79</v>
      </c>
      <c r="EH38">
        <v>0</v>
      </c>
      <c r="EI38" t="s">
        <v>6</v>
      </c>
      <c r="EJ38">
        <v>3</v>
      </c>
      <c r="EK38">
        <v>100</v>
      </c>
      <c r="EL38" t="s">
        <v>80</v>
      </c>
      <c r="EM38" t="s">
        <v>81</v>
      </c>
      <c r="EO38" t="s">
        <v>6</v>
      </c>
      <c r="EQ38">
        <v>131072</v>
      </c>
      <c r="ER38">
        <v>1214400</v>
      </c>
      <c r="ES38">
        <v>1214400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5</v>
      </c>
      <c r="FC38">
        <v>0</v>
      </c>
      <c r="FD38">
        <v>18</v>
      </c>
      <c r="FF38">
        <v>1200000</v>
      </c>
      <c r="FQ38">
        <v>0</v>
      </c>
      <c r="FR38">
        <f t="shared" si="55"/>
        <v>1214400</v>
      </c>
      <c r="FS38">
        <v>0</v>
      </c>
      <c r="FX38">
        <v>0</v>
      </c>
      <c r="FY38">
        <v>0</v>
      </c>
      <c r="GA38" t="s">
        <v>93</v>
      </c>
      <c r="GD38">
        <v>1</v>
      </c>
      <c r="GF38">
        <v>412033557</v>
      </c>
      <c r="GG38">
        <v>2</v>
      </c>
      <c r="GH38">
        <v>3</v>
      </c>
      <c r="GI38">
        <v>4</v>
      </c>
      <c r="GJ38">
        <v>0</v>
      </c>
      <c r="GK38">
        <v>0</v>
      </c>
      <c r="GL38">
        <f t="shared" si="45"/>
        <v>0</v>
      </c>
      <c r="GM38">
        <f t="shared" si="46"/>
        <v>1214400</v>
      </c>
      <c r="GN38">
        <f t="shared" si="47"/>
        <v>0</v>
      </c>
      <c r="GO38">
        <f t="shared" si="48"/>
        <v>0</v>
      </c>
      <c r="GP38">
        <f t="shared" si="49"/>
        <v>0</v>
      </c>
      <c r="GR38">
        <v>1</v>
      </c>
      <c r="GS38">
        <v>1</v>
      </c>
      <c r="GT38">
        <v>0</v>
      </c>
      <c r="GU38" t="s">
        <v>6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83</v>
      </c>
      <c r="HF38" t="s">
        <v>84</v>
      </c>
      <c r="HH38">
        <f t="shared" si="56"/>
        <v>1214400</v>
      </c>
      <c r="HM38" t="s">
        <v>6</v>
      </c>
      <c r="HN38" t="s">
        <v>6</v>
      </c>
      <c r="HO38" t="s">
        <v>6</v>
      </c>
      <c r="HP38" t="s">
        <v>6</v>
      </c>
      <c r="HQ38" t="s">
        <v>6</v>
      </c>
      <c r="HS38">
        <v>0</v>
      </c>
      <c r="IK38">
        <v>0</v>
      </c>
    </row>
    <row r="39" spans="1:247" x14ac:dyDescent="0.2">
      <c r="A39">
        <v>17</v>
      </c>
      <c r="B39">
        <v>1</v>
      </c>
      <c r="E39" t="s">
        <v>94</v>
      </c>
      <c r="F39" t="s">
        <v>19</v>
      </c>
      <c r="G39" t="s">
        <v>95</v>
      </c>
      <c r="H39" t="str">
        <f>'1.Ведомость'!C42</f>
        <v>шт.</v>
      </c>
      <c r="I39">
        <f>'1.Ведомость'!D42</f>
        <v>2</v>
      </c>
      <c r="J39">
        <v>0</v>
      </c>
      <c r="K39">
        <v>2</v>
      </c>
      <c r="O39">
        <f t="shared" si="14"/>
        <v>142085</v>
      </c>
      <c r="P39">
        <f t="shared" si="15"/>
        <v>142085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92790938</v>
      </c>
      <c r="AB39">
        <f t="shared" si="25"/>
        <v>71042.399999999994</v>
      </c>
      <c r="AC39">
        <f t="shared" si="26"/>
        <v>71042.399999999994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71042.399999999994</v>
      </c>
      <c r="AL39">
        <v>71042.399999999994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6.43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3</v>
      </c>
      <c r="BJ39" t="s">
        <v>6</v>
      </c>
      <c r="BM39">
        <v>100</v>
      </c>
      <c r="BN39">
        <v>0</v>
      </c>
      <c r="BO39" t="s">
        <v>6</v>
      </c>
      <c r="BP39">
        <v>0</v>
      </c>
      <c r="BQ39">
        <v>5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0</v>
      </c>
      <c r="CA39">
        <v>0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4"/>
        <v>142085</v>
      </c>
      <c r="CQ39">
        <f t="shared" si="53"/>
        <v>71042.399999999994</v>
      </c>
      <c r="CR39">
        <f t="shared" si="54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0</f>
        <v>0</v>
      </c>
      <c r="CZ39">
        <f>0</f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78</v>
      </c>
      <c r="DW39" t="s">
        <v>78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66700095</v>
      </c>
      <c r="EF39">
        <v>5</v>
      </c>
      <c r="EG39" t="s">
        <v>79</v>
      </c>
      <c r="EH39">
        <v>0</v>
      </c>
      <c r="EI39" t="s">
        <v>6</v>
      </c>
      <c r="EJ39">
        <v>3</v>
      </c>
      <c r="EK39">
        <v>100</v>
      </c>
      <c r="EL39" t="s">
        <v>80</v>
      </c>
      <c r="EM39" t="s">
        <v>81</v>
      </c>
      <c r="EO39" t="s">
        <v>6</v>
      </c>
      <c r="EQ39">
        <v>131072</v>
      </c>
      <c r="ER39">
        <v>71042.399999999994</v>
      </c>
      <c r="ES39">
        <v>71042.399999999994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5</v>
      </c>
      <c r="FC39">
        <v>0</v>
      </c>
      <c r="FD39">
        <v>18</v>
      </c>
      <c r="FF39">
        <v>70200</v>
      </c>
      <c r="FQ39">
        <v>0</v>
      </c>
      <c r="FR39">
        <f t="shared" si="55"/>
        <v>142085</v>
      </c>
      <c r="FS39">
        <v>0</v>
      </c>
      <c r="FX39">
        <v>0</v>
      </c>
      <c r="FY39">
        <v>0</v>
      </c>
      <c r="GA39" t="s">
        <v>96</v>
      </c>
      <c r="GD39">
        <v>1</v>
      </c>
      <c r="GF39">
        <v>-2076141840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45"/>
        <v>0</v>
      </c>
      <c r="GM39">
        <f t="shared" si="46"/>
        <v>142085</v>
      </c>
      <c r="GN39">
        <f t="shared" si="47"/>
        <v>0</v>
      </c>
      <c r="GO39">
        <f t="shared" si="48"/>
        <v>0</v>
      </c>
      <c r="GP39">
        <f t="shared" si="49"/>
        <v>0</v>
      </c>
      <c r="GR39">
        <v>1</v>
      </c>
      <c r="GS39">
        <v>1</v>
      </c>
      <c r="GT39">
        <v>0</v>
      </c>
      <c r="GU39" t="s">
        <v>6</v>
      </c>
      <c r="GV39">
        <f t="shared" si="50"/>
        <v>0</v>
      </c>
      <c r="GW39">
        <v>1</v>
      </c>
      <c r="GX39">
        <f t="shared" si="51"/>
        <v>0</v>
      </c>
      <c r="HA39">
        <v>0</v>
      </c>
      <c r="HB39">
        <v>0</v>
      </c>
      <c r="HC39">
        <f t="shared" si="52"/>
        <v>0</v>
      </c>
      <c r="HE39" t="s">
        <v>83</v>
      </c>
      <c r="HF39" t="s">
        <v>84</v>
      </c>
      <c r="HH39">
        <f t="shared" si="56"/>
        <v>142085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17</v>
      </c>
      <c r="B40">
        <v>1</v>
      </c>
      <c r="E40" t="s">
        <v>97</v>
      </c>
      <c r="F40" t="s">
        <v>19</v>
      </c>
      <c r="G40" t="s">
        <v>98</v>
      </c>
      <c r="H40" t="str">
        <f>'1.Ведомость'!C43</f>
        <v>шт.</v>
      </c>
      <c r="I40">
        <f>'1.Ведомость'!D43</f>
        <v>1</v>
      </c>
      <c r="J40">
        <v>0</v>
      </c>
      <c r="K40">
        <v>1</v>
      </c>
      <c r="O40">
        <f t="shared" si="14"/>
        <v>6780400</v>
      </c>
      <c r="P40">
        <f t="shared" si="15"/>
        <v>6780400</v>
      </c>
      <c r="Q40">
        <f t="shared" si="16"/>
        <v>0</v>
      </c>
      <c r="R40">
        <f t="shared" si="17"/>
        <v>0</v>
      </c>
      <c r="S40">
        <f t="shared" si="18"/>
        <v>0</v>
      </c>
      <c r="T40">
        <f t="shared" si="19"/>
        <v>0</v>
      </c>
      <c r="U40">
        <f t="shared" si="20"/>
        <v>0</v>
      </c>
      <c r="V40">
        <f t="shared" si="21"/>
        <v>0</v>
      </c>
      <c r="W40">
        <f t="shared" si="22"/>
        <v>0</v>
      </c>
      <c r="X40">
        <f t="shared" si="23"/>
        <v>0</v>
      </c>
      <c r="Y40">
        <f t="shared" si="24"/>
        <v>0</v>
      </c>
      <c r="AA40">
        <v>92790938</v>
      </c>
      <c r="AB40">
        <f t="shared" si="25"/>
        <v>6780400</v>
      </c>
      <c r="AC40">
        <f t="shared" si="26"/>
        <v>6780400</v>
      </c>
      <c r="AD40">
        <f t="shared" si="27"/>
        <v>0</v>
      </c>
      <c r="AE40">
        <f t="shared" si="28"/>
        <v>0</v>
      </c>
      <c r="AF40">
        <f t="shared" si="29"/>
        <v>0</v>
      </c>
      <c r="AG40">
        <f t="shared" si="30"/>
        <v>0</v>
      </c>
      <c r="AH40">
        <f t="shared" si="31"/>
        <v>0</v>
      </c>
      <c r="AI40">
        <f t="shared" si="32"/>
        <v>0</v>
      </c>
      <c r="AJ40">
        <f t="shared" si="33"/>
        <v>0</v>
      </c>
      <c r="AK40">
        <v>6780400</v>
      </c>
      <c r="AL40">
        <v>6780400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6.43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3</v>
      </c>
      <c r="BJ40" t="s">
        <v>6</v>
      </c>
      <c r="BM40">
        <v>100</v>
      </c>
      <c r="BN40">
        <v>0</v>
      </c>
      <c r="BO40" t="s">
        <v>6</v>
      </c>
      <c r="BP40">
        <v>0</v>
      </c>
      <c r="BQ40">
        <v>5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0</v>
      </c>
      <c r="CA40">
        <v>0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4"/>
        <v>6780400</v>
      </c>
      <c r="CQ40">
        <f t="shared" si="53"/>
        <v>6780400</v>
      </c>
      <c r="CR40">
        <f t="shared" si="54"/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>0</f>
        <v>0</v>
      </c>
      <c r="CZ40">
        <f>0</f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1010</v>
      </c>
      <c r="DV40" t="s">
        <v>78</v>
      </c>
      <c r="DW40" t="s">
        <v>78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66700095</v>
      </c>
      <c r="EF40">
        <v>5</v>
      </c>
      <c r="EG40" t="s">
        <v>79</v>
      </c>
      <c r="EH40">
        <v>0</v>
      </c>
      <c r="EI40" t="s">
        <v>6</v>
      </c>
      <c r="EJ40">
        <v>3</v>
      </c>
      <c r="EK40">
        <v>100</v>
      </c>
      <c r="EL40" t="s">
        <v>80</v>
      </c>
      <c r="EM40" t="s">
        <v>81</v>
      </c>
      <c r="EO40" t="s">
        <v>6</v>
      </c>
      <c r="EQ40">
        <v>131072</v>
      </c>
      <c r="ER40">
        <v>6780400</v>
      </c>
      <c r="ES40">
        <v>6780400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5</v>
      </c>
      <c r="FC40">
        <v>0</v>
      </c>
      <c r="FD40">
        <v>18</v>
      </c>
      <c r="FF40">
        <v>6700000</v>
      </c>
      <c r="FQ40">
        <v>0</v>
      </c>
      <c r="FR40">
        <f t="shared" si="55"/>
        <v>6780400</v>
      </c>
      <c r="FS40">
        <v>0</v>
      </c>
      <c r="FX40">
        <v>0</v>
      </c>
      <c r="FY40">
        <v>0</v>
      </c>
      <c r="GA40" t="s">
        <v>99</v>
      </c>
      <c r="GD40">
        <v>1</v>
      </c>
      <c r="GF40">
        <v>-1692041005</v>
      </c>
      <c r="GG40">
        <v>2</v>
      </c>
      <c r="GH40">
        <v>3</v>
      </c>
      <c r="GI40">
        <v>4</v>
      </c>
      <c r="GJ40">
        <v>0</v>
      </c>
      <c r="GK40">
        <v>0</v>
      </c>
      <c r="GL40">
        <f t="shared" si="45"/>
        <v>0</v>
      </c>
      <c r="GM40">
        <f t="shared" si="46"/>
        <v>6780400</v>
      </c>
      <c r="GN40">
        <f t="shared" si="47"/>
        <v>0</v>
      </c>
      <c r="GO40">
        <f t="shared" si="48"/>
        <v>0</v>
      </c>
      <c r="GP40">
        <f t="shared" si="49"/>
        <v>0</v>
      </c>
      <c r="GR40">
        <v>1</v>
      </c>
      <c r="GS40">
        <v>1</v>
      </c>
      <c r="GT40">
        <v>0</v>
      </c>
      <c r="GU40" t="s">
        <v>6</v>
      </c>
      <c r="GV40">
        <f t="shared" si="50"/>
        <v>0</v>
      </c>
      <c r="GW40">
        <v>1</v>
      </c>
      <c r="GX40">
        <f t="shared" si="51"/>
        <v>0</v>
      </c>
      <c r="HA40">
        <v>0</v>
      </c>
      <c r="HB40">
        <v>0</v>
      </c>
      <c r="HC40">
        <f t="shared" si="52"/>
        <v>0</v>
      </c>
      <c r="HE40" t="s">
        <v>83</v>
      </c>
      <c r="HF40" t="s">
        <v>84</v>
      </c>
      <c r="HH40">
        <f t="shared" si="56"/>
        <v>6780400</v>
      </c>
      <c r="HM40" t="s">
        <v>6</v>
      </c>
      <c r="HN40" t="s">
        <v>6</v>
      </c>
      <c r="HO40" t="s">
        <v>6</v>
      </c>
      <c r="HP40" t="s">
        <v>6</v>
      </c>
      <c r="HQ40" t="s">
        <v>6</v>
      </c>
      <c r="HS40">
        <v>0</v>
      </c>
      <c r="IK40">
        <v>0</v>
      </c>
    </row>
    <row r="41" spans="1:247" x14ac:dyDescent="0.2">
      <c r="A41">
        <v>17</v>
      </c>
      <c r="B41">
        <v>1</v>
      </c>
      <c r="E41" t="s">
        <v>100</v>
      </c>
      <c r="F41" t="s">
        <v>19</v>
      </c>
      <c r="G41" t="s">
        <v>101</v>
      </c>
      <c r="H41" t="str">
        <f>'1.Ведомость'!C44</f>
        <v>шт.</v>
      </c>
      <c r="I41">
        <f>'1.Ведомость'!D44</f>
        <v>1</v>
      </c>
      <c r="J41">
        <v>0</v>
      </c>
      <c r="K41">
        <v>1</v>
      </c>
      <c r="O41">
        <f t="shared" si="14"/>
        <v>113344</v>
      </c>
      <c r="P41">
        <f t="shared" si="15"/>
        <v>113344</v>
      </c>
      <c r="Q41">
        <f t="shared" si="16"/>
        <v>0</v>
      </c>
      <c r="R41">
        <f t="shared" si="17"/>
        <v>0</v>
      </c>
      <c r="S41">
        <f t="shared" si="18"/>
        <v>0</v>
      </c>
      <c r="T41">
        <f t="shared" si="19"/>
        <v>0</v>
      </c>
      <c r="U41">
        <f t="shared" si="20"/>
        <v>0</v>
      </c>
      <c r="V41">
        <f t="shared" si="21"/>
        <v>0</v>
      </c>
      <c r="W41">
        <f t="shared" si="22"/>
        <v>0</v>
      </c>
      <c r="X41">
        <f t="shared" si="23"/>
        <v>0</v>
      </c>
      <c r="Y41">
        <f t="shared" si="24"/>
        <v>0</v>
      </c>
      <c r="AA41">
        <v>92790938</v>
      </c>
      <c r="AB41">
        <f t="shared" si="25"/>
        <v>113344</v>
      </c>
      <c r="AC41">
        <f t="shared" si="26"/>
        <v>113344</v>
      </c>
      <c r="AD41">
        <f t="shared" si="27"/>
        <v>0</v>
      </c>
      <c r="AE41">
        <f t="shared" si="28"/>
        <v>0</v>
      </c>
      <c r="AF41">
        <f t="shared" si="29"/>
        <v>0</v>
      </c>
      <c r="AG41">
        <f t="shared" si="30"/>
        <v>0</v>
      </c>
      <c r="AH41">
        <f t="shared" si="31"/>
        <v>0</v>
      </c>
      <c r="AI41">
        <f t="shared" si="32"/>
        <v>0</v>
      </c>
      <c r="AJ41">
        <f t="shared" si="33"/>
        <v>0</v>
      </c>
      <c r="AK41">
        <v>113344</v>
      </c>
      <c r="AL41">
        <v>113344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6.43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3</v>
      </c>
      <c r="BJ41" t="s">
        <v>6</v>
      </c>
      <c r="BM41">
        <v>100</v>
      </c>
      <c r="BN41">
        <v>0</v>
      </c>
      <c r="BO41" t="s">
        <v>6</v>
      </c>
      <c r="BP41">
        <v>0</v>
      </c>
      <c r="BQ41">
        <v>5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0</v>
      </c>
      <c r="CA41">
        <v>0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4"/>
        <v>113344</v>
      </c>
      <c r="CQ41">
        <f t="shared" si="53"/>
        <v>113344</v>
      </c>
      <c r="CR41">
        <f t="shared" si="54"/>
        <v>0</v>
      </c>
      <c r="CS41">
        <f t="shared" si="37"/>
        <v>0</v>
      </c>
      <c r="CT41">
        <f t="shared" si="38"/>
        <v>0</v>
      </c>
      <c r="CU41">
        <f t="shared" si="39"/>
        <v>0</v>
      </c>
      <c r="CV41">
        <f t="shared" si="40"/>
        <v>0</v>
      </c>
      <c r="CW41">
        <f t="shared" si="41"/>
        <v>0</v>
      </c>
      <c r="CX41">
        <f t="shared" si="42"/>
        <v>0</v>
      </c>
      <c r="CY41">
        <f>0</f>
        <v>0</v>
      </c>
      <c r="CZ41">
        <f>0</f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1010</v>
      </c>
      <c r="DV41" t="s">
        <v>78</v>
      </c>
      <c r="DW41" t="s">
        <v>78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66700095</v>
      </c>
      <c r="EF41">
        <v>5</v>
      </c>
      <c r="EG41" t="s">
        <v>79</v>
      </c>
      <c r="EH41">
        <v>0</v>
      </c>
      <c r="EI41" t="s">
        <v>6</v>
      </c>
      <c r="EJ41">
        <v>3</v>
      </c>
      <c r="EK41">
        <v>100</v>
      </c>
      <c r="EL41" t="s">
        <v>80</v>
      </c>
      <c r="EM41" t="s">
        <v>81</v>
      </c>
      <c r="EO41" t="s">
        <v>6</v>
      </c>
      <c r="EQ41">
        <v>131072</v>
      </c>
      <c r="ER41">
        <v>113344</v>
      </c>
      <c r="ES41">
        <v>113344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5</v>
      </c>
      <c r="FC41">
        <v>0</v>
      </c>
      <c r="FD41">
        <v>18</v>
      </c>
      <c r="FF41">
        <v>112000</v>
      </c>
      <c r="FQ41">
        <v>0</v>
      </c>
      <c r="FR41">
        <f t="shared" si="55"/>
        <v>113344</v>
      </c>
      <c r="FS41">
        <v>0</v>
      </c>
      <c r="FX41">
        <v>0</v>
      </c>
      <c r="FY41">
        <v>0</v>
      </c>
      <c r="GA41" t="s">
        <v>102</v>
      </c>
      <c r="GD41">
        <v>1</v>
      </c>
      <c r="GF41">
        <v>1859747070</v>
      </c>
      <c r="GG41">
        <v>2</v>
      </c>
      <c r="GH41">
        <v>3</v>
      </c>
      <c r="GI41">
        <v>4</v>
      </c>
      <c r="GJ41">
        <v>0</v>
      </c>
      <c r="GK41">
        <v>0</v>
      </c>
      <c r="GL41">
        <f t="shared" si="45"/>
        <v>0</v>
      </c>
      <c r="GM41">
        <f t="shared" si="46"/>
        <v>113344</v>
      </c>
      <c r="GN41">
        <f t="shared" si="47"/>
        <v>0</v>
      </c>
      <c r="GO41">
        <f t="shared" si="48"/>
        <v>0</v>
      </c>
      <c r="GP41">
        <f t="shared" si="49"/>
        <v>0</v>
      </c>
      <c r="GR41">
        <v>1</v>
      </c>
      <c r="GS41">
        <v>1</v>
      </c>
      <c r="GT41">
        <v>0</v>
      </c>
      <c r="GU41" t="s">
        <v>6</v>
      </c>
      <c r="GV41">
        <f t="shared" si="50"/>
        <v>0</v>
      </c>
      <c r="GW41">
        <v>1</v>
      </c>
      <c r="GX41">
        <f t="shared" si="51"/>
        <v>0</v>
      </c>
      <c r="HA41">
        <v>0</v>
      </c>
      <c r="HB41">
        <v>0</v>
      </c>
      <c r="HC41">
        <f t="shared" si="52"/>
        <v>0</v>
      </c>
      <c r="HE41" t="s">
        <v>83</v>
      </c>
      <c r="HF41" t="s">
        <v>84</v>
      </c>
      <c r="HH41">
        <f t="shared" si="56"/>
        <v>113344</v>
      </c>
      <c r="HM41" t="s">
        <v>6</v>
      </c>
      <c r="HN41" t="s">
        <v>6</v>
      </c>
      <c r="HO41" t="s">
        <v>6</v>
      </c>
      <c r="HP41" t="s">
        <v>6</v>
      </c>
      <c r="HQ41" t="s">
        <v>6</v>
      </c>
      <c r="HS41">
        <v>0</v>
      </c>
      <c r="IK41">
        <v>0</v>
      </c>
    </row>
    <row r="42" spans="1:247" x14ac:dyDescent="0.2">
      <c r="A42">
        <v>17</v>
      </c>
      <c r="B42">
        <v>1</v>
      </c>
      <c r="E42" t="s">
        <v>103</v>
      </c>
      <c r="F42" t="s">
        <v>19</v>
      </c>
      <c r="G42" t="s">
        <v>104</v>
      </c>
      <c r="H42" t="str">
        <f>'1.Ведомость'!C45</f>
        <v>шт.</v>
      </c>
      <c r="I42">
        <f>'1.Ведомость'!D45</f>
        <v>2</v>
      </c>
      <c r="J42">
        <v>0</v>
      </c>
      <c r="K42">
        <v>2</v>
      </c>
      <c r="O42">
        <f t="shared" si="14"/>
        <v>91080</v>
      </c>
      <c r="P42">
        <f t="shared" si="15"/>
        <v>91080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92790938</v>
      </c>
      <c r="AB42">
        <f t="shared" si="25"/>
        <v>45540</v>
      </c>
      <c r="AC42">
        <f t="shared" si="26"/>
        <v>45540</v>
      </c>
      <c r="AD42">
        <f t="shared" si="27"/>
        <v>0</v>
      </c>
      <c r="AE42">
        <f t="shared" si="28"/>
        <v>0</v>
      </c>
      <c r="AF42">
        <f t="shared" si="29"/>
        <v>0</v>
      </c>
      <c r="AG42">
        <f t="shared" si="30"/>
        <v>0</v>
      </c>
      <c r="AH42">
        <f t="shared" si="31"/>
        <v>0</v>
      </c>
      <c r="AI42">
        <f t="shared" si="32"/>
        <v>0</v>
      </c>
      <c r="AJ42">
        <f t="shared" si="33"/>
        <v>0</v>
      </c>
      <c r="AK42">
        <v>45540</v>
      </c>
      <c r="AL42">
        <v>45540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6.43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3</v>
      </c>
      <c r="BJ42" t="s">
        <v>6</v>
      </c>
      <c r="BM42">
        <v>100</v>
      </c>
      <c r="BN42">
        <v>0</v>
      </c>
      <c r="BO42" t="s">
        <v>6</v>
      </c>
      <c r="BP42">
        <v>0</v>
      </c>
      <c r="BQ42">
        <v>5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4"/>
        <v>91080</v>
      </c>
      <c r="CQ42">
        <f t="shared" si="53"/>
        <v>45540</v>
      </c>
      <c r="CR42">
        <f t="shared" si="54"/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>0</f>
        <v>0</v>
      </c>
      <c r="CZ42">
        <f>0</f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1010</v>
      </c>
      <c r="DV42" t="s">
        <v>78</v>
      </c>
      <c r="DW42" t="s">
        <v>78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66700095</v>
      </c>
      <c r="EF42">
        <v>5</v>
      </c>
      <c r="EG42" t="s">
        <v>79</v>
      </c>
      <c r="EH42">
        <v>0</v>
      </c>
      <c r="EI42" t="s">
        <v>6</v>
      </c>
      <c r="EJ42">
        <v>3</v>
      </c>
      <c r="EK42">
        <v>100</v>
      </c>
      <c r="EL42" t="s">
        <v>80</v>
      </c>
      <c r="EM42" t="s">
        <v>81</v>
      </c>
      <c r="EO42" t="s">
        <v>6</v>
      </c>
      <c r="EQ42">
        <v>131072</v>
      </c>
      <c r="ER42">
        <v>45540</v>
      </c>
      <c r="ES42">
        <v>45540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0</v>
      </c>
      <c r="FD42">
        <v>18</v>
      </c>
      <c r="FF42">
        <v>45000</v>
      </c>
      <c r="FQ42">
        <v>0</v>
      </c>
      <c r="FR42">
        <f t="shared" si="55"/>
        <v>91080</v>
      </c>
      <c r="FS42">
        <v>0</v>
      </c>
      <c r="FX42">
        <v>0</v>
      </c>
      <c r="FY42">
        <v>0</v>
      </c>
      <c r="GA42" t="s">
        <v>105</v>
      </c>
      <c r="GD42">
        <v>1</v>
      </c>
      <c r="GF42">
        <v>-482841697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45"/>
        <v>0</v>
      </c>
      <c r="GM42">
        <f t="shared" si="46"/>
        <v>91080</v>
      </c>
      <c r="GN42">
        <f t="shared" si="47"/>
        <v>0</v>
      </c>
      <c r="GO42">
        <f t="shared" si="48"/>
        <v>0</v>
      </c>
      <c r="GP42">
        <f t="shared" si="49"/>
        <v>0</v>
      </c>
      <c r="GR42">
        <v>1</v>
      </c>
      <c r="GS42">
        <v>1</v>
      </c>
      <c r="GT42">
        <v>0</v>
      </c>
      <c r="GU42" t="s">
        <v>6</v>
      </c>
      <c r="GV42">
        <f t="shared" si="50"/>
        <v>0</v>
      </c>
      <c r="GW42">
        <v>1</v>
      </c>
      <c r="GX42">
        <f t="shared" si="51"/>
        <v>0</v>
      </c>
      <c r="HA42">
        <v>0</v>
      </c>
      <c r="HB42">
        <v>0</v>
      </c>
      <c r="HC42">
        <f t="shared" si="52"/>
        <v>0</v>
      </c>
      <c r="HE42" t="s">
        <v>83</v>
      </c>
      <c r="HF42" t="s">
        <v>84</v>
      </c>
      <c r="HH42">
        <f t="shared" si="56"/>
        <v>91080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7" x14ac:dyDescent="0.2">
      <c r="A43">
        <v>17</v>
      </c>
      <c r="B43">
        <v>1</v>
      </c>
      <c r="E43" t="s">
        <v>106</v>
      </c>
      <c r="F43" t="s">
        <v>19</v>
      </c>
      <c r="G43" t="s">
        <v>107</v>
      </c>
      <c r="H43" t="str">
        <f>'1.Ведомость'!C46</f>
        <v>шт.</v>
      </c>
      <c r="I43">
        <f>'1.Ведомость'!D46</f>
        <v>1</v>
      </c>
      <c r="J43">
        <v>0</v>
      </c>
      <c r="K43">
        <v>1</v>
      </c>
      <c r="O43">
        <f t="shared" si="14"/>
        <v>45540</v>
      </c>
      <c r="P43">
        <f t="shared" si="15"/>
        <v>45540</v>
      </c>
      <c r="Q43">
        <f t="shared" si="16"/>
        <v>0</v>
      </c>
      <c r="R43">
        <f t="shared" si="17"/>
        <v>0</v>
      </c>
      <c r="S43">
        <f t="shared" si="18"/>
        <v>0</v>
      </c>
      <c r="T43">
        <f t="shared" si="19"/>
        <v>0</v>
      </c>
      <c r="U43">
        <f t="shared" si="20"/>
        <v>0</v>
      </c>
      <c r="V43">
        <f t="shared" si="21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92790938</v>
      </c>
      <c r="AB43">
        <f t="shared" si="25"/>
        <v>45540</v>
      </c>
      <c r="AC43">
        <f t="shared" si="26"/>
        <v>45540</v>
      </c>
      <c r="AD43">
        <f t="shared" si="27"/>
        <v>0</v>
      </c>
      <c r="AE43">
        <f t="shared" si="28"/>
        <v>0</v>
      </c>
      <c r="AF43">
        <f t="shared" si="29"/>
        <v>0</v>
      </c>
      <c r="AG43">
        <f t="shared" si="30"/>
        <v>0</v>
      </c>
      <c r="AH43">
        <f t="shared" si="31"/>
        <v>0</v>
      </c>
      <c r="AI43">
        <f t="shared" si="32"/>
        <v>0</v>
      </c>
      <c r="AJ43">
        <f t="shared" si="33"/>
        <v>0</v>
      </c>
      <c r="AK43">
        <v>45540</v>
      </c>
      <c r="AL43">
        <v>45540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6.43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3</v>
      </c>
      <c r="BJ43" t="s">
        <v>6</v>
      </c>
      <c r="BM43">
        <v>100</v>
      </c>
      <c r="BN43">
        <v>0</v>
      </c>
      <c r="BO43" t="s">
        <v>6</v>
      </c>
      <c r="BP43">
        <v>0</v>
      </c>
      <c r="BQ43">
        <v>5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0</v>
      </c>
      <c r="CA43">
        <v>0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4"/>
        <v>45540</v>
      </c>
      <c r="CQ43">
        <f t="shared" si="53"/>
        <v>45540</v>
      </c>
      <c r="CR43">
        <f t="shared" si="54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0</f>
        <v>0</v>
      </c>
      <c r="CZ43">
        <f>0</f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78</v>
      </c>
      <c r="DW43" t="s">
        <v>78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66700095</v>
      </c>
      <c r="EF43">
        <v>5</v>
      </c>
      <c r="EG43" t="s">
        <v>79</v>
      </c>
      <c r="EH43">
        <v>0</v>
      </c>
      <c r="EI43" t="s">
        <v>6</v>
      </c>
      <c r="EJ43">
        <v>3</v>
      </c>
      <c r="EK43">
        <v>100</v>
      </c>
      <c r="EL43" t="s">
        <v>80</v>
      </c>
      <c r="EM43" t="s">
        <v>81</v>
      </c>
      <c r="EO43" t="s">
        <v>6</v>
      </c>
      <c r="EQ43">
        <v>131072</v>
      </c>
      <c r="ER43">
        <v>45540</v>
      </c>
      <c r="ES43">
        <v>45540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5</v>
      </c>
      <c r="FC43">
        <v>0</v>
      </c>
      <c r="FD43">
        <v>18</v>
      </c>
      <c r="FF43">
        <v>45000</v>
      </c>
      <c r="FQ43">
        <v>0</v>
      </c>
      <c r="FR43">
        <f t="shared" si="55"/>
        <v>45540</v>
      </c>
      <c r="FS43">
        <v>0</v>
      </c>
      <c r="FX43">
        <v>0</v>
      </c>
      <c r="FY43">
        <v>0</v>
      </c>
      <c r="GA43" t="s">
        <v>105</v>
      </c>
      <c r="GD43">
        <v>1</v>
      </c>
      <c r="GF43">
        <v>-1008785874</v>
      </c>
      <c r="GG43">
        <v>2</v>
      </c>
      <c r="GH43">
        <v>3</v>
      </c>
      <c r="GI43">
        <v>4</v>
      </c>
      <c r="GJ43">
        <v>0</v>
      </c>
      <c r="GK43">
        <v>0</v>
      </c>
      <c r="GL43">
        <f t="shared" si="45"/>
        <v>0</v>
      </c>
      <c r="GM43">
        <f t="shared" si="46"/>
        <v>45540</v>
      </c>
      <c r="GN43">
        <f t="shared" si="47"/>
        <v>0</v>
      </c>
      <c r="GO43">
        <f t="shared" si="48"/>
        <v>0</v>
      </c>
      <c r="GP43">
        <f t="shared" si="49"/>
        <v>0</v>
      </c>
      <c r="GR43">
        <v>1</v>
      </c>
      <c r="GS43">
        <v>1</v>
      </c>
      <c r="GT43">
        <v>0</v>
      </c>
      <c r="GU43" t="s">
        <v>6</v>
      </c>
      <c r="GV43">
        <f t="shared" si="50"/>
        <v>0</v>
      </c>
      <c r="GW43">
        <v>1</v>
      </c>
      <c r="GX43">
        <f t="shared" si="51"/>
        <v>0</v>
      </c>
      <c r="HA43">
        <v>0</v>
      </c>
      <c r="HB43">
        <v>0</v>
      </c>
      <c r="HC43">
        <f t="shared" si="52"/>
        <v>0</v>
      </c>
      <c r="HE43" t="s">
        <v>83</v>
      </c>
      <c r="HF43" t="s">
        <v>84</v>
      </c>
      <c r="HH43">
        <f t="shared" si="56"/>
        <v>45540</v>
      </c>
      <c r="HM43" t="s">
        <v>6</v>
      </c>
      <c r="HN43" t="s">
        <v>6</v>
      </c>
      <c r="HO43" t="s">
        <v>6</v>
      </c>
      <c r="HP43" t="s">
        <v>6</v>
      </c>
      <c r="HQ43" t="s">
        <v>6</v>
      </c>
      <c r="HS43">
        <v>0</v>
      </c>
      <c r="IK43">
        <v>0</v>
      </c>
    </row>
    <row r="44" spans="1:247" x14ac:dyDescent="0.2">
      <c r="A44">
        <v>17</v>
      </c>
      <c r="B44">
        <v>1</v>
      </c>
      <c r="E44" t="s">
        <v>108</v>
      </c>
      <c r="F44" t="s">
        <v>19</v>
      </c>
      <c r="G44" t="s">
        <v>109</v>
      </c>
      <c r="H44" t="str">
        <f>'1.Ведомость'!C47</f>
        <v>шт.</v>
      </c>
      <c r="I44">
        <f>'1.Ведомость'!D47</f>
        <v>1</v>
      </c>
      <c r="J44">
        <v>0</v>
      </c>
      <c r="K44">
        <v>1</v>
      </c>
      <c r="O44">
        <f t="shared" si="14"/>
        <v>4043952</v>
      </c>
      <c r="P44">
        <f t="shared" si="15"/>
        <v>4043952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92790938</v>
      </c>
      <c r="AB44">
        <f t="shared" si="25"/>
        <v>4043952</v>
      </c>
      <c r="AC44">
        <f t="shared" si="26"/>
        <v>4043952</v>
      </c>
      <c r="AD44">
        <f t="shared" si="27"/>
        <v>0</v>
      </c>
      <c r="AE44">
        <f t="shared" si="28"/>
        <v>0</v>
      </c>
      <c r="AF44">
        <f t="shared" si="29"/>
        <v>0</v>
      </c>
      <c r="AG44">
        <f t="shared" si="30"/>
        <v>0</v>
      </c>
      <c r="AH44">
        <f t="shared" si="31"/>
        <v>0</v>
      </c>
      <c r="AI44">
        <f t="shared" si="32"/>
        <v>0</v>
      </c>
      <c r="AJ44">
        <f t="shared" si="33"/>
        <v>0</v>
      </c>
      <c r="AK44">
        <v>4043952</v>
      </c>
      <c r="AL44">
        <v>4043952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6.43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3</v>
      </c>
      <c r="BJ44" t="s">
        <v>6</v>
      </c>
      <c r="BM44">
        <v>100</v>
      </c>
      <c r="BN44">
        <v>0</v>
      </c>
      <c r="BO44" t="s">
        <v>6</v>
      </c>
      <c r="BP44">
        <v>0</v>
      </c>
      <c r="BQ44">
        <v>5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0</v>
      </c>
      <c r="CA44">
        <v>0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4"/>
        <v>4043952</v>
      </c>
      <c r="CQ44">
        <f t="shared" si="53"/>
        <v>4043952</v>
      </c>
      <c r="CR44">
        <f t="shared" si="54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>0</f>
        <v>0</v>
      </c>
      <c r="CZ44">
        <f>0</f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1010</v>
      </c>
      <c r="DV44" t="s">
        <v>78</v>
      </c>
      <c r="DW44" t="s">
        <v>78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66700095</v>
      </c>
      <c r="EF44">
        <v>5</v>
      </c>
      <c r="EG44" t="s">
        <v>79</v>
      </c>
      <c r="EH44">
        <v>0</v>
      </c>
      <c r="EI44" t="s">
        <v>6</v>
      </c>
      <c r="EJ44">
        <v>3</v>
      </c>
      <c r="EK44">
        <v>100</v>
      </c>
      <c r="EL44" t="s">
        <v>80</v>
      </c>
      <c r="EM44" t="s">
        <v>81</v>
      </c>
      <c r="EO44" t="s">
        <v>6</v>
      </c>
      <c r="EQ44">
        <v>0</v>
      </c>
      <c r="ER44">
        <v>4043952</v>
      </c>
      <c r="ES44">
        <v>4043952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5</v>
      </c>
      <c r="FC44">
        <v>0</v>
      </c>
      <c r="FD44">
        <v>18</v>
      </c>
      <c r="FF44">
        <v>3996000</v>
      </c>
      <c r="FQ44">
        <v>0</v>
      </c>
      <c r="FR44">
        <f t="shared" si="55"/>
        <v>4043952</v>
      </c>
      <c r="FS44">
        <v>0</v>
      </c>
      <c r="FX44">
        <v>0</v>
      </c>
      <c r="FY44">
        <v>0</v>
      </c>
      <c r="GA44" t="s">
        <v>110</v>
      </c>
      <c r="GD44">
        <v>1</v>
      </c>
      <c r="GF44">
        <v>1403642881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45"/>
        <v>0</v>
      </c>
      <c r="GM44">
        <f t="shared" si="46"/>
        <v>4043952</v>
      </c>
      <c r="GN44">
        <f t="shared" si="47"/>
        <v>0</v>
      </c>
      <c r="GO44">
        <f t="shared" si="48"/>
        <v>0</v>
      </c>
      <c r="GP44">
        <f t="shared" si="49"/>
        <v>0</v>
      </c>
      <c r="GR44">
        <v>1</v>
      </c>
      <c r="GS44">
        <v>1</v>
      </c>
      <c r="GT44">
        <v>0</v>
      </c>
      <c r="GU44" t="s">
        <v>6</v>
      </c>
      <c r="GV44">
        <f t="shared" si="50"/>
        <v>0</v>
      </c>
      <c r="GW44">
        <v>1</v>
      </c>
      <c r="GX44">
        <f t="shared" si="51"/>
        <v>0</v>
      </c>
      <c r="HA44">
        <v>0</v>
      </c>
      <c r="HB44">
        <v>0</v>
      </c>
      <c r="HC44">
        <f t="shared" si="52"/>
        <v>0</v>
      </c>
      <c r="HE44" t="s">
        <v>83</v>
      </c>
      <c r="HF44" t="s">
        <v>84</v>
      </c>
      <c r="HH44">
        <f t="shared" si="56"/>
        <v>4043952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17</v>
      </c>
      <c r="B45">
        <v>1</v>
      </c>
      <c r="E45" t="s">
        <v>111</v>
      </c>
      <c r="F45" t="s">
        <v>19</v>
      </c>
      <c r="G45" t="s">
        <v>112</v>
      </c>
      <c r="H45" t="str">
        <f>'1.Ведомость'!C48</f>
        <v>шт.</v>
      </c>
      <c r="I45">
        <f>'1.Ведомость'!D48</f>
        <v>1</v>
      </c>
      <c r="J45">
        <v>0</v>
      </c>
      <c r="K45">
        <v>1</v>
      </c>
      <c r="O45">
        <f t="shared" si="14"/>
        <v>157450</v>
      </c>
      <c r="P45">
        <f t="shared" si="15"/>
        <v>157450</v>
      </c>
      <c r="Q45">
        <f t="shared" si="16"/>
        <v>0</v>
      </c>
      <c r="R45">
        <f t="shared" si="17"/>
        <v>0</v>
      </c>
      <c r="S45">
        <f t="shared" si="18"/>
        <v>0</v>
      </c>
      <c r="T45">
        <f t="shared" si="19"/>
        <v>0</v>
      </c>
      <c r="U45">
        <f t="shared" si="20"/>
        <v>0</v>
      </c>
      <c r="V45">
        <f t="shared" si="21"/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92790938</v>
      </c>
      <c r="AB45">
        <f t="shared" si="25"/>
        <v>157450</v>
      </c>
      <c r="AC45">
        <f t="shared" si="26"/>
        <v>157450</v>
      </c>
      <c r="AD45">
        <f t="shared" si="27"/>
        <v>0</v>
      </c>
      <c r="AE45">
        <f t="shared" si="28"/>
        <v>0</v>
      </c>
      <c r="AF45">
        <f t="shared" si="29"/>
        <v>0</v>
      </c>
      <c r="AG45">
        <f t="shared" si="30"/>
        <v>0</v>
      </c>
      <c r="AH45">
        <f t="shared" si="31"/>
        <v>0</v>
      </c>
      <c r="AI45">
        <f t="shared" si="32"/>
        <v>0</v>
      </c>
      <c r="AJ45">
        <f t="shared" si="33"/>
        <v>0</v>
      </c>
      <c r="AK45">
        <v>157450</v>
      </c>
      <c r="AL45">
        <v>157450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6.43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3</v>
      </c>
      <c r="BJ45" t="s">
        <v>6</v>
      </c>
      <c r="BM45">
        <v>100</v>
      </c>
      <c r="BN45">
        <v>0</v>
      </c>
      <c r="BO45" t="s">
        <v>6</v>
      </c>
      <c r="BP45">
        <v>0</v>
      </c>
      <c r="BQ45">
        <v>5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0</v>
      </c>
      <c r="CA45">
        <v>0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4"/>
        <v>157450</v>
      </c>
      <c r="CQ45">
        <f t="shared" si="53"/>
        <v>157450</v>
      </c>
      <c r="CR45">
        <f t="shared" si="54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>0</f>
        <v>0</v>
      </c>
      <c r="CZ45">
        <f>0</f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1010</v>
      </c>
      <c r="DV45" t="s">
        <v>78</v>
      </c>
      <c r="DW45" t="s">
        <v>78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66700095</v>
      </c>
      <c r="EF45">
        <v>5</v>
      </c>
      <c r="EG45" t="s">
        <v>79</v>
      </c>
      <c r="EH45">
        <v>0</v>
      </c>
      <c r="EI45" t="s">
        <v>6</v>
      </c>
      <c r="EJ45">
        <v>3</v>
      </c>
      <c r="EK45">
        <v>100</v>
      </c>
      <c r="EL45" t="s">
        <v>80</v>
      </c>
      <c r="EM45" t="s">
        <v>81</v>
      </c>
      <c r="EO45" t="s">
        <v>6</v>
      </c>
      <c r="EQ45">
        <v>0</v>
      </c>
      <c r="ER45">
        <v>157450</v>
      </c>
      <c r="ES45">
        <v>157450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5</v>
      </c>
      <c r="FC45">
        <v>0</v>
      </c>
      <c r="FD45">
        <v>18</v>
      </c>
      <c r="FF45">
        <v>157450</v>
      </c>
      <c r="FQ45">
        <v>0</v>
      </c>
      <c r="FR45">
        <f t="shared" si="55"/>
        <v>157450</v>
      </c>
      <c r="FS45">
        <v>0</v>
      </c>
      <c r="FX45">
        <v>0</v>
      </c>
      <c r="FY45">
        <v>0</v>
      </c>
      <c r="GA45" t="s">
        <v>6</v>
      </c>
      <c r="GD45">
        <v>1</v>
      </c>
      <c r="GF45">
        <v>213376193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45"/>
        <v>0</v>
      </c>
      <c r="GM45">
        <f t="shared" si="46"/>
        <v>157450</v>
      </c>
      <c r="GN45">
        <f t="shared" si="47"/>
        <v>0</v>
      </c>
      <c r="GO45">
        <f t="shared" si="48"/>
        <v>0</v>
      </c>
      <c r="GP45">
        <f t="shared" si="49"/>
        <v>0</v>
      </c>
      <c r="GR45">
        <v>1</v>
      </c>
      <c r="GS45">
        <v>1</v>
      </c>
      <c r="GT45">
        <v>0</v>
      </c>
      <c r="GU45" t="s">
        <v>6</v>
      </c>
      <c r="GV45">
        <f t="shared" si="50"/>
        <v>0</v>
      </c>
      <c r="GW45">
        <v>1</v>
      </c>
      <c r="GX45">
        <f t="shared" si="51"/>
        <v>0</v>
      </c>
      <c r="HA45">
        <v>0</v>
      </c>
      <c r="HB45">
        <v>0</v>
      </c>
      <c r="HC45">
        <f t="shared" si="52"/>
        <v>0</v>
      </c>
      <c r="HE45" t="s">
        <v>6</v>
      </c>
      <c r="HF45" t="s">
        <v>6</v>
      </c>
      <c r="HH45">
        <f t="shared" si="56"/>
        <v>157450</v>
      </c>
      <c r="HM45" t="s">
        <v>6</v>
      </c>
      <c r="HN45" t="s">
        <v>6</v>
      </c>
      <c r="HO45" t="s">
        <v>6</v>
      </c>
      <c r="HP45" t="s">
        <v>6</v>
      </c>
      <c r="HQ45" t="s">
        <v>6</v>
      </c>
      <c r="HS45">
        <v>0</v>
      </c>
      <c r="IK45">
        <v>0</v>
      </c>
    </row>
    <row r="46" spans="1:247" x14ac:dyDescent="0.2">
      <c r="A46">
        <v>19</v>
      </c>
      <c r="B46">
        <v>1</v>
      </c>
      <c r="F46" t="s">
        <v>6</v>
      </c>
      <c r="G46" t="s">
        <v>113</v>
      </c>
      <c r="H46" t="s">
        <v>6</v>
      </c>
      <c r="AA46">
        <v>1</v>
      </c>
      <c r="IK46">
        <v>0</v>
      </c>
    </row>
    <row r="47" spans="1:247" x14ac:dyDescent="0.2">
      <c r="A47">
        <v>19</v>
      </c>
      <c r="B47">
        <v>1</v>
      </c>
      <c r="F47" t="s">
        <v>6</v>
      </c>
      <c r="G47" t="s">
        <v>114</v>
      </c>
      <c r="H47" t="s">
        <v>6</v>
      </c>
      <c r="AA47">
        <v>1</v>
      </c>
      <c r="IK47">
        <v>0</v>
      </c>
    </row>
    <row r="48" spans="1:247" x14ac:dyDescent="0.2">
      <c r="A48">
        <v>17</v>
      </c>
      <c r="B48">
        <v>1</v>
      </c>
      <c r="C48">
        <f>ROW(SmtRes!A64)</f>
        <v>64</v>
      </c>
      <c r="D48">
        <f>ROW(EtalonRes!A65)</f>
        <v>65</v>
      </c>
      <c r="E48" t="s">
        <v>115</v>
      </c>
      <c r="F48" t="s">
        <v>21</v>
      </c>
      <c r="G48" t="s">
        <v>22</v>
      </c>
      <c r="H48" t="s">
        <v>23</v>
      </c>
      <c r="I48">
        <f>ROUND(0.003*8,7)</f>
        <v>2.4E-2</v>
      </c>
      <c r="J48">
        <v>0</v>
      </c>
      <c r="K48">
        <f>ROUND(0.003*8,7)</f>
        <v>2.4E-2</v>
      </c>
      <c r="O48">
        <f t="shared" ref="O48:O55" si="57">ROUND(CP48,0)</f>
        <v>2351</v>
      </c>
      <c r="P48">
        <f t="shared" ref="P48:P55" si="58">ROUND(CQ48*I48,0)</f>
        <v>0</v>
      </c>
      <c r="Q48">
        <f t="shared" ref="Q48:Q55" si="59">ROUND(CR48*I48,0)</f>
        <v>0</v>
      </c>
      <c r="R48">
        <f t="shared" ref="R48:R55" si="60">ROUND(CS48*I48,0)</f>
        <v>0</v>
      </c>
      <c r="S48">
        <f t="shared" ref="S48:S55" si="61">ROUND(CT48*I48,0)</f>
        <v>2351</v>
      </c>
      <c r="T48">
        <f t="shared" ref="T48:T55" si="62">ROUND(CU48*I48,0)</f>
        <v>0</v>
      </c>
      <c r="U48">
        <f t="shared" ref="U48:U55" si="63">ROUND(CV48*I48,7)</f>
        <v>6.72</v>
      </c>
      <c r="V48">
        <f t="shared" ref="V48:V55" si="64">ROUND(CW48*I48,7)</f>
        <v>0</v>
      </c>
      <c r="W48">
        <f t="shared" ref="W48:W55" si="65">ROUND(CX48*I48,0)</f>
        <v>0</v>
      </c>
      <c r="X48">
        <f t="shared" ref="X48:Y55" si="66">ROUND(CY48,0)</f>
        <v>2092</v>
      </c>
      <c r="Y48">
        <f t="shared" si="66"/>
        <v>940</v>
      </c>
      <c r="AA48">
        <v>92790938</v>
      </c>
      <c r="AB48">
        <f t="shared" ref="AB48:AB55" si="67">ROUND((AC48+AD48+AF48),2)</f>
        <v>2184</v>
      </c>
      <c r="AC48">
        <f t="shared" ref="AC48:AC53" si="68">ROUND((ES48),2)</f>
        <v>0</v>
      </c>
      <c r="AD48">
        <f t="shared" ref="AD48:AD53" si="69">ROUND((((ET48)-(EU48))+AE48),2)</f>
        <v>0</v>
      </c>
      <c r="AE48">
        <f t="shared" ref="AE48:AF53" si="70">ROUND((EU48),2)</f>
        <v>0</v>
      </c>
      <c r="AF48">
        <f t="shared" si="70"/>
        <v>2184</v>
      </c>
      <c r="AG48">
        <f t="shared" ref="AG48:AG55" si="71">ROUND((AP48),2)</f>
        <v>0</v>
      </c>
      <c r="AH48">
        <f t="shared" ref="AH48:AI53" si="72">(EW48)</f>
        <v>280</v>
      </c>
      <c r="AI48">
        <f t="shared" si="72"/>
        <v>0</v>
      </c>
      <c r="AJ48">
        <f t="shared" ref="AJ48:AJ55" si="73">(AS48)</f>
        <v>0</v>
      </c>
      <c r="AK48">
        <v>2184</v>
      </c>
      <c r="AL48">
        <v>0</v>
      </c>
      <c r="AM48">
        <v>0</v>
      </c>
      <c r="AN48">
        <v>0</v>
      </c>
      <c r="AO48">
        <v>2184</v>
      </c>
      <c r="AP48">
        <v>0</v>
      </c>
      <c r="AQ48">
        <v>280</v>
      </c>
      <c r="AR48">
        <v>0</v>
      </c>
      <c r="AS48">
        <v>0</v>
      </c>
      <c r="AT48">
        <v>89</v>
      </c>
      <c r="AU48">
        <v>40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24</v>
      </c>
      <c r="BM48">
        <v>1003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89</v>
      </c>
      <c r="CA48">
        <v>40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ref="CP48:CP55" si="74">(P48+Q48+S48)</f>
        <v>2351</v>
      </c>
      <c r="CQ48">
        <f>AC48*BC48</f>
        <v>0</v>
      </c>
      <c r="CR48">
        <f>(((ET48)*BB48-(EU48)*BS48)+AE48*BS48)</f>
        <v>0</v>
      </c>
      <c r="CS48">
        <f t="shared" ref="CS48:CS55" si="75">AE48*BS48</f>
        <v>0</v>
      </c>
      <c r="CT48">
        <f t="shared" ref="CT48:CT55" si="76">AF48*BA48</f>
        <v>97952.400000000009</v>
      </c>
      <c r="CU48">
        <f t="shared" ref="CU48:CX55" si="77">AG48</f>
        <v>0</v>
      </c>
      <c r="CV48">
        <f t="shared" si="77"/>
        <v>280</v>
      </c>
      <c r="CW48">
        <f t="shared" si="77"/>
        <v>0</v>
      </c>
      <c r="CX48">
        <f t="shared" si="77"/>
        <v>0</v>
      </c>
      <c r="CY48">
        <f t="shared" ref="CY48:CY55" si="78">(((S48+R48)*AT48)/100)</f>
        <v>2092.39</v>
      </c>
      <c r="CZ48">
        <f t="shared" ref="CZ48:CZ55" si="79">(((S48+R48)*AU48)/100)</f>
        <v>940.4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1007</v>
      </c>
      <c r="DV48" t="s">
        <v>23</v>
      </c>
      <c r="DW48" t="s">
        <v>23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66700198</v>
      </c>
      <c r="EF48">
        <v>2</v>
      </c>
      <c r="EG48" t="s">
        <v>25</v>
      </c>
      <c r="EH48">
        <v>1</v>
      </c>
      <c r="EI48" t="s">
        <v>26</v>
      </c>
      <c r="EJ48">
        <v>1</v>
      </c>
      <c r="EK48">
        <v>1003</v>
      </c>
      <c r="EL48" t="s">
        <v>27</v>
      </c>
      <c r="EM48" t="s">
        <v>28</v>
      </c>
      <c r="EO48" t="s">
        <v>6</v>
      </c>
      <c r="EQ48">
        <v>0</v>
      </c>
      <c r="ER48">
        <v>2184</v>
      </c>
      <c r="ES48">
        <v>0</v>
      </c>
      <c r="ET48">
        <v>0</v>
      </c>
      <c r="EU48">
        <v>0</v>
      </c>
      <c r="EV48">
        <v>2184</v>
      </c>
      <c r="EW48">
        <v>280</v>
      </c>
      <c r="EX48">
        <v>0</v>
      </c>
      <c r="EY48">
        <v>0</v>
      </c>
      <c r="FQ48">
        <v>0</v>
      </c>
      <c r="FR48">
        <v>0</v>
      </c>
      <c r="FS48">
        <v>0</v>
      </c>
      <c r="FX48">
        <v>89</v>
      </c>
      <c r="FY48">
        <v>40</v>
      </c>
      <c r="GA48" t="s">
        <v>6</v>
      </c>
      <c r="GD48">
        <v>1</v>
      </c>
      <c r="GF48">
        <v>-1146033384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ref="GL48:GL55" si="80">ROUND(IF(AND(BH48=3,BI48=3,FS48&lt;&gt;0),P48,0),0)</f>
        <v>0</v>
      </c>
      <c r="GM48">
        <f t="shared" ref="GM48:GM55" si="81">ROUND(O48+X48+Y48,0)+GX48</f>
        <v>5383</v>
      </c>
      <c r="GN48">
        <f t="shared" ref="GN48:GN55" si="82">IF(OR(BI48=0,BI48=1),GM48-GX48,0)</f>
        <v>5383</v>
      </c>
      <c r="GO48">
        <f t="shared" ref="GO48:GO55" si="83">IF(BI48=2,GM48-GX48,0)</f>
        <v>0</v>
      </c>
      <c r="GP48">
        <f t="shared" ref="GP48:GP55" si="84">IF(BI48=4,GM48-GX48,0)</f>
        <v>0</v>
      </c>
      <c r="GR48">
        <v>0</v>
      </c>
      <c r="GS48">
        <v>3</v>
      </c>
      <c r="GT48">
        <v>0</v>
      </c>
      <c r="GU48" t="s">
        <v>6</v>
      </c>
      <c r="GV48">
        <f t="shared" ref="GV48:GV53" si="85">ROUND((GT48),2)</f>
        <v>0</v>
      </c>
      <c r="GW48">
        <v>1</v>
      </c>
      <c r="GX48">
        <f t="shared" ref="GX48:GX55" si="86">ROUND(HC48*I48,0)</f>
        <v>0</v>
      </c>
      <c r="HA48">
        <v>0</v>
      </c>
      <c r="HB48">
        <v>0</v>
      </c>
      <c r="HC48">
        <f t="shared" ref="HC48:HC55" si="87">GV48*GW48</f>
        <v>0</v>
      </c>
      <c r="HE48" t="s">
        <v>6</v>
      </c>
      <c r="HF48" t="s">
        <v>6</v>
      </c>
      <c r="HM48" t="s">
        <v>6</v>
      </c>
      <c r="HN48" t="s">
        <v>29</v>
      </c>
      <c r="HO48" t="s">
        <v>30</v>
      </c>
      <c r="HP48" t="s">
        <v>27</v>
      </c>
      <c r="HQ48" t="s">
        <v>27</v>
      </c>
      <c r="HS48">
        <v>0</v>
      </c>
      <c r="IK48">
        <v>0</v>
      </c>
      <c r="IL48" t="s">
        <v>487</v>
      </c>
      <c r="IM48">
        <v>2.4E-2</v>
      </c>
    </row>
    <row r="49" spans="1:247" x14ac:dyDescent="0.2">
      <c r="A49">
        <v>17</v>
      </c>
      <c r="B49">
        <v>1</v>
      </c>
      <c r="C49">
        <f>ROW(SmtRes!A79)</f>
        <v>79</v>
      </c>
      <c r="D49">
        <f>ROW(EtalonRes!A80)</f>
        <v>80</v>
      </c>
      <c r="E49" t="s">
        <v>116</v>
      </c>
      <c r="F49" t="s">
        <v>32</v>
      </c>
      <c r="G49" t="s">
        <v>33</v>
      </c>
      <c r="H49" t="s">
        <v>23</v>
      </c>
      <c r="I49">
        <f>ROUND(0.001*8,7)</f>
        <v>8.0000000000000002E-3</v>
      </c>
      <c r="J49">
        <v>0</v>
      </c>
      <c r="K49">
        <f>ROUND(0.001*8,7)</f>
        <v>8.0000000000000002E-3</v>
      </c>
      <c r="O49">
        <f t="shared" si="57"/>
        <v>2042</v>
      </c>
      <c r="P49">
        <f t="shared" si="58"/>
        <v>324</v>
      </c>
      <c r="Q49">
        <f t="shared" si="59"/>
        <v>218</v>
      </c>
      <c r="R49">
        <f t="shared" si="60"/>
        <v>94</v>
      </c>
      <c r="S49">
        <f t="shared" si="61"/>
        <v>1500</v>
      </c>
      <c r="T49">
        <f t="shared" si="62"/>
        <v>0</v>
      </c>
      <c r="U49">
        <f t="shared" si="63"/>
        <v>3.92</v>
      </c>
      <c r="V49">
        <f t="shared" si="64"/>
        <v>0.15623999999999999</v>
      </c>
      <c r="W49">
        <f t="shared" si="65"/>
        <v>0</v>
      </c>
      <c r="X49">
        <f t="shared" si="66"/>
        <v>1626</v>
      </c>
      <c r="Y49">
        <f t="shared" si="66"/>
        <v>925</v>
      </c>
      <c r="AA49">
        <v>92790938</v>
      </c>
      <c r="AB49">
        <f t="shared" si="67"/>
        <v>9997.56</v>
      </c>
      <c r="AC49">
        <f t="shared" si="68"/>
        <v>4083.79</v>
      </c>
      <c r="AD49">
        <f t="shared" si="69"/>
        <v>1734.07</v>
      </c>
      <c r="AE49">
        <f t="shared" si="70"/>
        <v>260.92</v>
      </c>
      <c r="AF49">
        <f t="shared" si="70"/>
        <v>4179.7</v>
      </c>
      <c r="AG49">
        <f t="shared" si="71"/>
        <v>0</v>
      </c>
      <c r="AH49">
        <f t="shared" si="72"/>
        <v>490</v>
      </c>
      <c r="AI49">
        <f t="shared" si="72"/>
        <v>19.53</v>
      </c>
      <c r="AJ49">
        <f t="shared" si="73"/>
        <v>0</v>
      </c>
      <c r="AK49">
        <v>9997.56</v>
      </c>
      <c r="AL49">
        <v>4083.79</v>
      </c>
      <c r="AM49">
        <v>1734.07</v>
      </c>
      <c r="AN49">
        <v>260.92</v>
      </c>
      <c r="AO49">
        <v>4179.7</v>
      </c>
      <c r="AP49">
        <v>0</v>
      </c>
      <c r="AQ49">
        <v>490</v>
      </c>
      <c r="AR49">
        <v>19.53</v>
      </c>
      <c r="AS49">
        <v>0</v>
      </c>
      <c r="AT49">
        <v>102</v>
      </c>
      <c r="AU49">
        <v>58</v>
      </c>
      <c r="AV49">
        <v>1</v>
      </c>
      <c r="AW49">
        <v>1</v>
      </c>
      <c r="AZ49">
        <v>1</v>
      </c>
      <c r="BA49">
        <v>44.85</v>
      </c>
      <c r="BB49">
        <v>15.72</v>
      </c>
      <c r="BC49">
        <v>9.92</v>
      </c>
      <c r="BD49" t="s">
        <v>6</v>
      </c>
      <c r="BE49" t="s">
        <v>6</v>
      </c>
      <c r="BF49" t="s">
        <v>6</v>
      </c>
      <c r="BG49" t="s">
        <v>6</v>
      </c>
      <c r="BH49">
        <v>0</v>
      </c>
      <c r="BI49">
        <v>1</v>
      </c>
      <c r="BJ49" t="s">
        <v>34</v>
      </c>
      <c r="BM49">
        <v>6001</v>
      </c>
      <c r="BN49">
        <v>0</v>
      </c>
      <c r="BO49" t="s">
        <v>6</v>
      </c>
      <c r="BP49">
        <v>0</v>
      </c>
      <c r="BQ49">
        <v>2</v>
      </c>
      <c r="BR49">
        <v>0</v>
      </c>
      <c r="BS49">
        <v>44.85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6</v>
      </c>
      <c r="BZ49">
        <v>102</v>
      </c>
      <c r="CA49">
        <v>58</v>
      </c>
      <c r="CB49" t="s">
        <v>6</v>
      </c>
      <c r="CE49">
        <v>0</v>
      </c>
      <c r="CF49">
        <v>0</v>
      </c>
      <c r="CG49">
        <v>0</v>
      </c>
      <c r="CM49">
        <v>0</v>
      </c>
      <c r="CN49" t="s">
        <v>6</v>
      </c>
      <c r="CO49">
        <v>0</v>
      </c>
      <c r="CP49">
        <f t="shared" si="74"/>
        <v>2042</v>
      </c>
      <c r="CQ49">
        <f>AC49*BC49</f>
        <v>40511.196799999998</v>
      </c>
      <c r="CR49">
        <f>(((ET49)*BB49-(EU49)*BS49)+AE49*BS49)</f>
        <v>27259.580399999999</v>
      </c>
      <c r="CS49">
        <f t="shared" si="75"/>
        <v>11702.262000000001</v>
      </c>
      <c r="CT49">
        <f t="shared" si="76"/>
        <v>187459.54499999998</v>
      </c>
      <c r="CU49">
        <f t="shared" si="77"/>
        <v>0</v>
      </c>
      <c r="CV49">
        <f t="shared" si="77"/>
        <v>490</v>
      </c>
      <c r="CW49">
        <f t="shared" si="77"/>
        <v>19.53</v>
      </c>
      <c r="CX49">
        <f t="shared" si="77"/>
        <v>0</v>
      </c>
      <c r="CY49">
        <f t="shared" si="78"/>
        <v>1625.88</v>
      </c>
      <c r="CZ49">
        <f t="shared" si="79"/>
        <v>924.52</v>
      </c>
      <c r="DC49" t="s">
        <v>6</v>
      </c>
      <c r="DD49" t="s">
        <v>6</v>
      </c>
      <c r="DE49" t="s">
        <v>6</v>
      </c>
      <c r="DF49" t="s">
        <v>6</v>
      </c>
      <c r="DG49" t="s">
        <v>6</v>
      </c>
      <c r="DH49" t="s">
        <v>6</v>
      </c>
      <c r="DI49" t="s">
        <v>6</v>
      </c>
      <c r="DJ49" t="s">
        <v>6</v>
      </c>
      <c r="DK49" t="s">
        <v>6</v>
      </c>
      <c r="DL49" t="s">
        <v>6</v>
      </c>
      <c r="DM49" t="s">
        <v>6</v>
      </c>
      <c r="DN49">
        <v>0</v>
      </c>
      <c r="DO49">
        <v>0</v>
      </c>
      <c r="DP49">
        <v>1</v>
      </c>
      <c r="DQ49">
        <v>1</v>
      </c>
      <c r="DU49">
        <v>1007</v>
      </c>
      <c r="DV49" t="s">
        <v>23</v>
      </c>
      <c r="DW49" t="s">
        <v>23</v>
      </c>
      <c r="DX49">
        <v>100</v>
      </c>
      <c r="DZ49" t="s">
        <v>6</v>
      </c>
      <c r="EA49" t="s">
        <v>6</v>
      </c>
      <c r="EB49" t="s">
        <v>6</v>
      </c>
      <c r="EC49" t="s">
        <v>6</v>
      </c>
      <c r="EE49">
        <v>66700288</v>
      </c>
      <c r="EF49">
        <v>2</v>
      </c>
      <c r="EG49" t="s">
        <v>25</v>
      </c>
      <c r="EH49">
        <v>6</v>
      </c>
      <c r="EI49" t="s">
        <v>35</v>
      </c>
      <c r="EJ49">
        <v>1</v>
      </c>
      <c r="EK49">
        <v>6001</v>
      </c>
      <c r="EL49" t="s">
        <v>35</v>
      </c>
      <c r="EM49" t="s">
        <v>36</v>
      </c>
      <c r="EO49" t="s">
        <v>6</v>
      </c>
      <c r="EQ49">
        <v>0</v>
      </c>
      <c r="ER49">
        <v>9997.56</v>
      </c>
      <c r="ES49">
        <v>4083.79</v>
      </c>
      <c r="ET49">
        <v>1734.07</v>
      </c>
      <c r="EU49">
        <v>260.92</v>
      </c>
      <c r="EV49">
        <v>4179.7</v>
      </c>
      <c r="EW49">
        <v>490</v>
      </c>
      <c r="EX49">
        <v>19.53</v>
      </c>
      <c r="EY49">
        <v>0</v>
      </c>
      <c r="FQ49">
        <v>0</v>
      </c>
      <c r="FR49">
        <v>0</v>
      </c>
      <c r="FS49">
        <v>0</v>
      </c>
      <c r="FX49">
        <v>102</v>
      </c>
      <c r="FY49">
        <v>58</v>
      </c>
      <c r="GA49" t="s">
        <v>6</v>
      </c>
      <c r="GD49">
        <v>1</v>
      </c>
      <c r="GF49">
        <v>-1297999902</v>
      </c>
      <c r="GG49">
        <v>2</v>
      </c>
      <c r="GH49">
        <v>1</v>
      </c>
      <c r="GI49">
        <v>4</v>
      </c>
      <c r="GJ49">
        <v>0</v>
      </c>
      <c r="GK49">
        <v>0</v>
      </c>
      <c r="GL49">
        <f t="shared" si="80"/>
        <v>0</v>
      </c>
      <c r="GM49">
        <f t="shared" si="81"/>
        <v>4593</v>
      </c>
      <c r="GN49">
        <f t="shared" si="82"/>
        <v>4593</v>
      </c>
      <c r="GO49">
        <f t="shared" si="83"/>
        <v>0</v>
      </c>
      <c r="GP49">
        <f t="shared" si="84"/>
        <v>0</v>
      </c>
      <c r="GR49">
        <v>0</v>
      </c>
      <c r="GS49">
        <v>3</v>
      </c>
      <c r="GT49">
        <v>0</v>
      </c>
      <c r="GU49" t="s">
        <v>6</v>
      </c>
      <c r="GV49">
        <f t="shared" si="85"/>
        <v>0</v>
      </c>
      <c r="GW49">
        <v>1</v>
      </c>
      <c r="GX49">
        <f t="shared" si="86"/>
        <v>0</v>
      </c>
      <c r="HA49">
        <v>0</v>
      </c>
      <c r="HB49">
        <v>0</v>
      </c>
      <c r="HC49">
        <f t="shared" si="87"/>
        <v>0</v>
      </c>
      <c r="HE49" t="s">
        <v>6</v>
      </c>
      <c r="HF49" t="s">
        <v>6</v>
      </c>
      <c r="HM49" t="s">
        <v>6</v>
      </c>
      <c r="HN49" t="s">
        <v>37</v>
      </c>
      <c r="HO49" t="s">
        <v>38</v>
      </c>
      <c r="HP49" t="s">
        <v>35</v>
      </c>
      <c r="HQ49" t="s">
        <v>35</v>
      </c>
      <c r="HS49">
        <v>0</v>
      </c>
      <c r="IK49">
        <v>0</v>
      </c>
      <c r="IL49" t="s">
        <v>488</v>
      </c>
      <c r="IM49">
        <v>8.0000000000000002E-3</v>
      </c>
    </row>
    <row r="50" spans="1:247" x14ac:dyDescent="0.2">
      <c r="A50">
        <v>18</v>
      </c>
      <c r="B50">
        <v>1</v>
      </c>
      <c r="C50">
        <v>76</v>
      </c>
      <c r="E50" t="s">
        <v>117</v>
      </c>
      <c r="F50" t="s">
        <v>40</v>
      </c>
      <c r="G50" t="s">
        <v>41</v>
      </c>
      <c r="H50" t="str">
        <f>'1.Ведомость'!C58</f>
        <v>м3</v>
      </c>
      <c r="I50">
        <f>I49*J50</f>
        <v>0.81599999999999995</v>
      </c>
      <c r="J50">
        <v>101.99999999999999</v>
      </c>
      <c r="K50">
        <v>102</v>
      </c>
      <c r="O50">
        <f t="shared" si="57"/>
        <v>4798</v>
      </c>
      <c r="P50">
        <f t="shared" si="58"/>
        <v>4798</v>
      </c>
      <c r="Q50">
        <f t="shared" si="59"/>
        <v>0</v>
      </c>
      <c r="R50">
        <f t="shared" si="60"/>
        <v>0</v>
      </c>
      <c r="S50">
        <f t="shared" si="61"/>
        <v>0</v>
      </c>
      <c r="T50">
        <f t="shared" si="62"/>
        <v>0</v>
      </c>
      <c r="U50">
        <f t="shared" si="63"/>
        <v>0</v>
      </c>
      <c r="V50">
        <f t="shared" si="64"/>
        <v>0</v>
      </c>
      <c r="W50">
        <f t="shared" si="65"/>
        <v>0</v>
      </c>
      <c r="X50">
        <f t="shared" si="66"/>
        <v>0</v>
      </c>
      <c r="Y50">
        <f t="shared" si="66"/>
        <v>0</v>
      </c>
      <c r="AA50">
        <v>92790938</v>
      </c>
      <c r="AB50">
        <f t="shared" si="67"/>
        <v>592.76</v>
      </c>
      <c r="AC50">
        <f t="shared" si="68"/>
        <v>592.76</v>
      </c>
      <c r="AD50">
        <f t="shared" si="69"/>
        <v>0</v>
      </c>
      <c r="AE50">
        <f t="shared" si="70"/>
        <v>0</v>
      </c>
      <c r="AF50">
        <f t="shared" si="70"/>
        <v>0</v>
      </c>
      <c r="AG50">
        <f t="shared" si="71"/>
        <v>0</v>
      </c>
      <c r="AH50">
        <f t="shared" si="72"/>
        <v>0</v>
      </c>
      <c r="AI50">
        <f t="shared" si="72"/>
        <v>0</v>
      </c>
      <c r="AJ50">
        <f t="shared" si="73"/>
        <v>0</v>
      </c>
      <c r="AK50">
        <v>592.76</v>
      </c>
      <c r="AL50">
        <v>592.76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102</v>
      </c>
      <c r="AU50">
        <v>0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9.92</v>
      </c>
      <c r="BD50" t="s">
        <v>6</v>
      </c>
      <c r="BE50" t="s">
        <v>6</v>
      </c>
      <c r="BF50" t="s">
        <v>6</v>
      </c>
      <c r="BG50" t="s">
        <v>6</v>
      </c>
      <c r="BH50">
        <v>3</v>
      </c>
      <c r="BI50">
        <v>1</v>
      </c>
      <c r="BJ50" t="s">
        <v>43</v>
      </c>
      <c r="BM50">
        <v>6001</v>
      </c>
      <c r="BN50">
        <v>0</v>
      </c>
      <c r="BO50" t="s">
        <v>6</v>
      </c>
      <c r="BP50">
        <v>0</v>
      </c>
      <c r="BQ50">
        <v>2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Y50" t="s">
        <v>6</v>
      </c>
      <c r="BZ50">
        <v>102</v>
      </c>
      <c r="CA50">
        <v>0</v>
      </c>
      <c r="CB50" t="s">
        <v>6</v>
      </c>
      <c r="CE50">
        <v>0</v>
      </c>
      <c r="CF50">
        <v>0</v>
      </c>
      <c r="CG50">
        <v>0</v>
      </c>
      <c r="CM50">
        <v>0</v>
      </c>
      <c r="CN50" t="s">
        <v>6</v>
      </c>
      <c r="CO50">
        <v>0</v>
      </c>
      <c r="CP50">
        <f t="shared" si="74"/>
        <v>4798</v>
      </c>
      <c r="CQ50">
        <f>AC50*BC50</f>
        <v>5880.1791999999996</v>
      </c>
      <c r="CR50">
        <f>(((ET50)*BB50-(EU50)*BS50)+AE50*BS50)</f>
        <v>0</v>
      </c>
      <c r="CS50">
        <f t="shared" si="75"/>
        <v>0</v>
      </c>
      <c r="CT50">
        <f t="shared" si="76"/>
        <v>0</v>
      </c>
      <c r="CU50">
        <f t="shared" si="77"/>
        <v>0</v>
      </c>
      <c r="CV50">
        <f t="shared" si="77"/>
        <v>0</v>
      </c>
      <c r="CW50">
        <f t="shared" si="77"/>
        <v>0</v>
      </c>
      <c r="CX50">
        <f t="shared" si="77"/>
        <v>0</v>
      </c>
      <c r="CY50">
        <f t="shared" si="78"/>
        <v>0</v>
      </c>
      <c r="CZ50">
        <f t="shared" si="79"/>
        <v>0</v>
      </c>
      <c r="DC50" t="s">
        <v>6</v>
      </c>
      <c r="DD50" t="s">
        <v>6</v>
      </c>
      <c r="DE50" t="s">
        <v>6</v>
      </c>
      <c r="DF50" t="s">
        <v>6</v>
      </c>
      <c r="DG50" t="s">
        <v>6</v>
      </c>
      <c r="DH50" t="s">
        <v>6</v>
      </c>
      <c r="DI50" t="s">
        <v>6</v>
      </c>
      <c r="DJ50" t="s">
        <v>6</v>
      </c>
      <c r="DK50" t="s">
        <v>6</v>
      </c>
      <c r="DL50" t="s">
        <v>6</v>
      </c>
      <c r="DM50" t="s">
        <v>6</v>
      </c>
      <c r="DN50">
        <v>0</v>
      </c>
      <c r="DO50">
        <v>0</v>
      </c>
      <c r="DP50">
        <v>1</v>
      </c>
      <c r="DQ50">
        <v>1</v>
      </c>
      <c r="DU50">
        <v>1007</v>
      </c>
      <c r="DV50" t="s">
        <v>42</v>
      </c>
      <c r="DW50" t="s">
        <v>42</v>
      </c>
      <c r="DX50">
        <v>1</v>
      </c>
      <c r="DZ50" t="s">
        <v>6</v>
      </c>
      <c r="EA50" t="s">
        <v>6</v>
      </c>
      <c r="EB50" t="s">
        <v>6</v>
      </c>
      <c r="EC50" t="s">
        <v>6</v>
      </c>
      <c r="EE50">
        <v>66700288</v>
      </c>
      <c r="EF50">
        <v>2</v>
      </c>
      <c r="EG50" t="s">
        <v>25</v>
      </c>
      <c r="EH50">
        <v>6</v>
      </c>
      <c r="EI50" t="s">
        <v>35</v>
      </c>
      <c r="EJ50">
        <v>1</v>
      </c>
      <c r="EK50">
        <v>6001</v>
      </c>
      <c r="EL50" t="s">
        <v>35</v>
      </c>
      <c r="EM50" t="s">
        <v>36</v>
      </c>
      <c r="EO50" t="s">
        <v>6</v>
      </c>
      <c r="EQ50">
        <v>0</v>
      </c>
      <c r="ER50">
        <v>592.76</v>
      </c>
      <c r="ES50">
        <v>592.76</v>
      </c>
      <c r="ET50">
        <v>0</v>
      </c>
      <c r="EU50">
        <v>0</v>
      </c>
      <c r="EV50">
        <v>0</v>
      </c>
      <c r="EW50">
        <v>0</v>
      </c>
      <c r="EX50">
        <v>0</v>
      </c>
      <c r="FQ50">
        <v>0</v>
      </c>
      <c r="FR50">
        <v>0</v>
      </c>
      <c r="FS50">
        <v>0</v>
      </c>
      <c r="FX50">
        <v>102</v>
      </c>
      <c r="FY50">
        <v>0</v>
      </c>
      <c r="GA50" t="s">
        <v>6</v>
      </c>
      <c r="GD50">
        <v>1</v>
      </c>
      <c r="GF50">
        <v>2039656126</v>
      </c>
      <c r="GG50">
        <v>2</v>
      </c>
      <c r="GH50">
        <v>1</v>
      </c>
      <c r="GI50">
        <v>4</v>
      </c>
      <c r="GJ50">
        <v>0</v>
      </c>
      <c r="GK50">
        <v>0</v>
      </c>
      <c r="GL50">
        <f t="shared" si="80"/>
        <v>0</v>
      </c>
      <c r="GM50">
        <f t="shared" si="81"/>
        <v>4798</v>
      </c>
      <c r="GN50">
        <f t="shared" si="82"/>
        <v>4798</v>
      </c>
      <c r="GO50">
        <f t="shared" si="83"/>
        <v>0</v>
      </c>
      <c r="GP50">
        <f t="shared" si="84"/>
        <v>0</v>
      </c>
      <c r="GR50">
        <v>0</v>
      </c>
      <c r="GS50">
        <v>3</v>
      </c>
      <c r="GT50">
        <v>0</v>
      </c>
      <c r="GU50" t="s">
        <v>6</v>
      </c>
      <c r="GV50">
        <f t="shared" si="85"/>
        <v>0</v>
      </c>
      <c r="GW50">
        <v>1</v>
      </c>
      <c r="GX50">
        <f t="shared" si="86"/>
        <v>0</v>
      </c>
      <c r="HA50">
        <v>0</v>
      </c>
      <c r="HB50">
        <v>0</v>
      </c>
      <c r="HC50">
        <f t="shared" si="87"/>
        <v>0</v>
      </c>
      <c r="HE50" t="s">
        <v>6</v>
      </c>
      <c r="HF50" t="s">
        <v>6</v>
      </c>
      <c r="HM50" t="s">
        <v>6</v>
      </c>
      <c r="HN50" t="s">
        <v>37</v>
      </c>
      <c r="HO50" t="s">
        <v>38</v>
      </c>
      <c r="HP50" t="s">
        <v>35</v>
      </c>
      <c r="HQ50" t="s">
        <v>35</v>
      </c>
      <c r="HS50">
        <v>0</v>
      </c>
      <c r="IK50">
        <v>0</v>
      </c>
    </row>
    <row r="51" spans="1:247" x14ac:dyDescent="0.2">
      <c r="A51">
        <v>17</v>
      </c>
      <c r="B51">
        <v>1</v>
      </c>
      <c r="C51">
        <f>ROW(SmtRes!A84)</f>
        <v>84</v>
      </c>
      <c r="D51">
        <f>ROW(EtalonRes!A85)</f>
        <v>85</v>
      </c>
      <c r="E51" t="s">
        <v>118</v>
      </c>
      <c r="F51" t="s">
        <v>119</v>
      </c>
      <c r="G51" t="s">
        <v>120</v>
      </c>
      <c r="H51" t="s">
        <v>121</v>
      </c>
      <c r="I51">
        <f>ROUND(8/100,7)</f>
        <v>0.08</v>
      </c>
      <c r="J51">
        <v>0</v>
      </c>
      <c r="K51">
        <f>ROUND(8/100,7)</f>
        <v>0.08</v>
      </c>
      <c r="O51">
        <f t="shared" si="57"/>
        <v>4817</v>
      </c>
      <c r="P51">
        <f t="shared" si="58"/>
        <v>1361</v>
      </c>
      <c r="Q51">
        <f t="shared" si="59"/>
        <v>104</v>
      </c>
      <c r="R51">
        <f t="shared" si="60"/>
        <v>47</v>
      </c>
      <c r="S51">
        <f t="shared" si="61"/>
        <v>3352</v>
      </c>
      <c r="T51">
        <f t="shared" si="62"/>
        <v>0</v>
      </c>
      <c r="U51">
        <f t="shared" si="63"/>
        <v>8.24</v>
      </c>
      <c r="V51">
        <f t="shared" si="64"/>
        <v>7.6799999999999993E-2</v>
      </c>
      <c r="W51">
        <f t="shared" si="65"/>
        <v>0</v>
      </c>
      <c r="X51">
        <f t="shared" si="66"/>
        <v>3943</v>
      </c>
      <c r="Y51">
        <f t="shared" si="66"/>
        <v>2719</v>
      </c>
      <c r="AA51">
        <v>92790938</v>
      </c>
      <c r="AB51">
        <f t="shared" si="67"/>
        <v>2732.49</v>
      </c>
      <c r="AC51">
        <f t="shared" si="68"/>
        <v>1715.34</v>
      </c>
      <c r="AD51">
        <f t="shared" si="69"/>
        <v>82.94</v>
      </c>
      <c r="AE51">
        <f t="shared" si="70"/>
        <v>12.96</v>
      </c>
      <c r="AF51">
        <f t="shared" si="70"/>
        <v>934.21</v>
      </c>
      <c r="AG51">
        <f t="shared" si="71"/>
        <v>0</v>
      </c>
      <c r="AH51">
        <f t="shared" si="72"/>
        <v>103</v>
      </c>
      <c r="AI51">
        <f t="shared" si="72"/>
        <v>0.96</v>
      </c>
      <c r="AJ51">
        <f t="shared" si="73"/>
        <v>0</v>
      </c>
      <c r="AK51">
        <v>2732.49</v>
      </c>
      <c r="AL51">
        <v>1715.34</v>
      </c>
      <c r="AM51">
        <v>82.94</v>
      </c>
      <c r="AN51">
        <v>12.96</v>
      </c>
      <c r="AO51">
        <v>934.21</v>
      </c>
      <c r="AP51">
        <v>0</v>
      </c>
      <c r="AQ51">
        <v>103</v>
      </c>
      <c r="AR51">
        <v>0.96</v>
      </c>
      <c r="AS51">
        <v>0</v>
      </c>
      <c r="AT51">
        <v>116</v>
      </c>
      <c r="AU51">
        <v>80</v>
      </c>
      <c r="AV51">
        <v>1</v>
      </c>
      <c r="AW51">
        <v>1</v>
      </c>
      <c r="AZ51">
        <v>1</v>
      </c>
      <c r="BA51">
        <v>44.85</v>
      </c>
      <c r="BB51">
        <v>15.72</v>
      </c>
      <c r="BC51">
        <v>9.92</v>
      </c>
      <c r="BD51" t="s">
        <v>6</v>
      </c>
      <c r="BE51" t="s">
        <v>6</v>
      </c>
      <c r="BF51" t="s">
        <v>6</v>
      </c>
      <c r="BG51" t="s">
        <v>6</v>
      </c>
      <c r="BH51">
        <v>0</v>
      </c>
      <c r="BI51">
        <v>1</v>
      </c>
      <c r="BJ51" t="s">
        <v>122</v>
      </c>
      <c r="BM51">
        <v>7005</v>
      </c>
      <c r="BN51">
        <v>0</v>
      </c>
      <c r="BO51" t="s">
        <v>6</v>
      </c>
      <c r="BP51">
        <v>0</v>
      </c>
      <c r="BQ51">
        <v>2</v>
      </c>
      <c r="BR51">
        <v>0</v>
      </c>
      <c r="BS51">
        <v>44.85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6</v>
      </c>
      <c r="BZ51">
        <v>116</v>
      </c>
      <c r="CA51">
        <v>80</v>
      </c>
      <c r="CB51" t="s">
        <v>6</v>
      </c>
      <c r="CE51">
        <v>0</v>
      </c>
      <c r="CF51">
        <v>0</v>
      </c>
      <c r="CG51">
        <v>0</v>
      </c>
      <c r="CM51">
        <v>0</v>
      </c>
      <c r="CN51" t="s">
        <v>6</v>
      </c>
      <c r="CO51">
        <v>0</v>
      </c>
      <c r="CP51">
        <f t="shared" si="74"/>
        <v>4817</v>
      </c>
      <c r="CQ51">
        <f>AC51*BC51</f>
        <v>17016.1728</v>
      </c>
      <c r="CR51">
        <f>(((ET51)*BB51-(EU51)*BS51)+AE51*BS51)</f>
        <v>1303.8168000000001</v>
      </c>
      <c r="CS51">
        <f t="shared" si="75"/>
        <v>581.25600000000009</v>
      </c>
      <c r="CT51">
        <f t="shared" si="76"/>
        <v>41899.318500000001</v>
      </c>
      <c r="CU51">
        <f t="shared" si="77"/>
        <v>0</v>
      </c>
      <c r="CV51">
        <f t="shared" si="77"/>
        <v>103</v>
      </c>
      <c r="CW51">
        <f t="shared" si="77"/>
        <v>0.96</v>
      </c>
      <c r="CX51">
        <f t="shared" si="77"/>
        <v>0</v>
      </c>
      <c r="CY51">
        <f t="shared" si="78"/>
        <v>3942.84</v>
      </c>
      <c r="CZ51">
        <f t="shared" si="79"/>
        <v>2719.2</v>
      </c>
      <c r="DC51" t="s">
        <v>6</v>
      </c>
      <c r="DD51" t="s">
        <v>6</v>
      </c>
      <c r="DE51" t="s">
        <v>6</v>
      </c>
      <c r="DF51" t="s">
        <v>6</v>
      </c>
      <c r="DG51" t="s">
        <v>6</v>
      </c>
      <c r="DH51" t="s">
        <v>6</v>
      </c>
      <c r="DI51" t="s">
        <v>6</v>
      </c>
      <c r="DJ51" t="s">
        <v>6</v>
      </c>
      <c r="DK51" t="s">
        <v>6</v>
      </c>
      <c r="DL51" t="s">
        <v>6</v>
      </c>
      <c r="DM51" t="s">
        <v>6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121</v>
      </c>
      <c r="DW51" t="s">
        <v>121</v>
      </c>
      <c r="DX51">
        <v>1</v>
      </c>
      <c r="DZ51" t="s">
        <v>6</v>
      </c>
      <c r="EA51" t="s">
        <v>6</v>
      </c>
      <c r="EB51" t="s">
        <v>6</v>
      </c>
      <c r="EC51" t="s">
        <v>6</v>
      </c>
      <c r="EE51">
        <v>66700320</v>
      </c>
      <c r="EF51">
        <v>2</v>
      </c>
      <c r="EG51" t="s">
        <v>25</v>
      </c>
      <c r="EH51">
        <v>7</v>
      </c>
      <c r="EI51" t="s">
        <v>123</v>
      </c>
      <c r="EJ51">
        <v>1</v>
      </c>
      <c r="EK51">
        <v>7005</v>
      </c>
      <c r="EL51" t="s">
        <v>124</v>
      </c>
      <c r="EM51" t="s">
        <v>125</v>
      </c>
      <c r="EO51" t="s">
        <v>6</v>
      </c>
      <c r="EQ51">
        <v>0</v>
      </c>
      <c r="ER51">
        <v>2732.49</v>
      </c>
      <c r="ES51">
        <v>1715.34</v>
      </c>
      <c r="ET51">
        <v>82.94</v>
      </c>
      <c r="EU51">
        <v>12.96</v>
      </c>
      <c r="EV51">
        <v>934.21</v>
      </c>
      <c r="EW51">
        <v>103</v>
      </c>
      <c r="EX51">
        <v>0.96</v>
      </c>
      <c r="EY51">
        <v>0</v>
      </c>
      <c r="FQ51">
        <v>0</v>
      </c>
      <c r="FR51">
        <v>0</v>
      </c>
      <c r="FS51">
        <v>0</v>
      </c>
      <c r="FX51">
        <v>116</v>
      </c>
      <c r="FY51">
        <v>80</v>
      </c>
      <c r="GA51" t="s">
        <v>6</v>
      </c>
      <c r="GD51">
        <v>1</v>
      </c>
      <c r="GF51">
        <v>1828879740</v>
      </c>
      <c r="GG51">
        <v>2</v>
      </c>
      <c r="GH51">
        <v>1</v>
      </c>
      <c r="GI51">
        <v>4</v>
      </c>
      <c r="GJ51">
        <v>0</v>
      </c>
      <c r="GK51">
        <v>0</v>
      </c>
      <c r="GL51">
        <f t="shared" si="80"/>
        <v>0</v>
      </c>
      <c r="GM51">
        <f t="shared" si="81"/>
        <v>11479</v>
      </c>
      <c r="GN51">
        <f t="shared" si="82"/>
        <v>11479</v>
      </c>
      <c r="GO51">
        <f t="shared" si="83"/>
        <v>0</v>
      </c>
      <c r="GP51">
        <f t="shared" si="84"/>
        <v>0</v>
      </c>
      <c r="GR51">
        <v>0</v>
      </c>
      <c r="GS51">
        <v>3</v>
      </c>
      <c r="GT51">
        <v>0</v>
      </c>
      <c r="GU51" t="s">
        <v>6</v>
      </c>
      <c r="GV51">
        <f t="shared" si="85"/>
        <v>0</v>
      </c>
      <c r="GW51">
        <v>1</v>
      </c>
      <c r="GX51">
        <f t="shared" si="86"/>
        <v>0</v>
      </c>
      <c r="HA51">
        <v>0</v>
      </c>
      <c r="HB51">
        <v>0</v>
      </c>
      <c r="HC51">
        <f t="shared" si="87"/>
        <v>0</v>
      </c>
      <c r="HE51" t="s">
        <v>6</v>
      </c>
      <c r="HF51" t="s">
        <v>6</v>
      </c>
      <c r="HM51" t="s">
        <v>6</v>
      </c>
      <c r="HN51" t="s">
        <v>126</v>
      </c>
      <c r="HO51" t="s">
        <v>127</v>
      </c>
      <c r="HP51" t="s">
        <v>124</v>
      </c>
      <c r="HQ51" t="s">
        <v>124</v>
      </c>
      <c r="HS51">
        <v>0</v>
      </c>
      <c r="IK51">
        <v>0</v>
      </c>
      <c r="IL51" t="s">
        <v>489</v>
      </c>
      <c r="IM51">
        <v>0.08</v>
      </c>
    </row>
    <row r="52" spans="1:247" x14ac:dyDescent="0.2">
      <c r="A52">
        <v>18</v>
      </c>
      <c r="B52">
        <v>1</v>
      </c>
      <c r="C52">
        <v>84</v>
      </c>
      <c r="E52" t="s">
        <v>128</v>
      </c>
      <c r="F52" t="s">
        <v>129</v>
      </c>
      <c r="G52" t="s">
        <v>114</v>
      </c>
      <c r="H52" t="str">
        <f>'1.Ведомость'!C61</f>
        <v>ШТ</v>
      </c>
      <c r="I52">
        <f>I51*J52</f>
        <v>8</v>
      </c>
      <c r="J52">
        <v>100</v>
      </c>
      <c r="K52">
        <v>100</v>
      </c>
      <c r="O52">
        <f t="shared" si="57"/>
        <v>144130</v>
      </c>
      <c r="P52">
        <f t="shared" si="58"/>
        <v>144130</v>
      </c>
      <c r="Q52">
        <f t="shared" si="59"/>
        <v>0</v>
      </c>
      <c r="R52">
        <f t="shared" si="60"/>
        <v>0</v>
      </c>
      <c r="S52">
        <f t="shared" si="61"/>
        <v>0</v>
      </c>
      <c r="T52">
        <f t="shared" si="62"/>
        <v>0</v>
      </c>
      <c r="U52">
        <f t="shared" si="63"/>
        <v>0</v>
      </c>
      <c r="V52">
        <f t="shared" si="64"/>
        <v>0</v>
      </c>
      <c r="W52">
        <f t="shared" si="65"/>
        <v>0</v>
      </c>
      <c r="X52">
        <f t="shared" si="66"/>
        <v>0</v>
      </c>
      <c r="Y52">
        <f t="shared" si="66"/>
        <v>0</v>
      </c>
      <c r="AA52">
        <v>92790938</v>
      </c>
      <c r="AB52">
        <f t="shared" si="67"/>
        <v>18016.240000000002</v>
      </c>
      <c r="AC52">
        <f t="shared" si="68"/>
        <v>18016.240000000002</v>
      </c>
      <c r="AD52">
        <f t="shared" si="69"/>
        <v>0</v>
      </c>
      <c r="AE52">
        <f t="shared" si="70"/>
        <v>0</v>
      </c>
      <c r="AF52">
        <f t="shared" si="70"/>
        <v>0</v>
      </c>
      <c r="AG52">
        <f t="shared" si="71"/>
        <v>0</v>
      </c>
      <c r="AH52">
        <f t="shared" si="72"/>
        <v>0</v>
      </c>
      <c r="AI52">
        <f t="shared" si="72"/>
        <v>0</v>
      </c>
      <c r="AJ52">
        <f t="shared" si="73"/>
        <v>0</v>
      </c>
      <c r="AK52">
        <v>18016.239999999998</v>
      </c>
      <c r="AL52">
        <v>18016.239999999998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116</v>
      </c>
      <c r="AU52">
        <v>0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9.92</v>
      </c>
      <c r="BD52" t="s">
        <v>6</v>
      </c>
      <c r="BE52" t="s">
        <v>6</v>
      </c>
      <c r="BF52" t="s">
        <v>6</v>
      </c>
      <c r="BG52" t="s">
        <v>6</v>
      </c>
      <c r="BH52">
        <v>3</v>
      </c>
      <c r="BI52">
        <v>1</v>
      </c>
      <c r="BJ52" t="s">
        <v>6</v>
      </c>
      <c r="BM52">
        <v>7005</v>
      </c>
      <c r="BN52">
        <v>0</v>
      </c>
      <c r="BO52" t="s">
        <v>6</v>
      </c>
      <c r="BP52">
        <v>0</v>
      </c>
      <c r="BQ52">
        <v>2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Y52" t="s">
        <v>6</v>
      </c>
      <c r="BZ52">
        <v>116</v>
      </c>
      <c r="CA52">
        <v>0</v>
      </c>
      <c r="CB52" t="s">
        <v>6</v>
      </c>
      <c r="CE52">
        <v>0</v>
      </c>
      <c r="CF52">
        <v>0</v>
      </c>
      <c r="CG52">
        <v>0</v>
      </c>
      <c r="CM52">
        <v>0</v>
      </c>
      <c r="CN52" t="s">
        <v>6</v>
      </c>
      <c r="CO52">
        <v>0</v>
      </c>
      <c r="CP52">
        <f t="shared" si="74"/>
        <v>144130</v>
      </c>
      <c r="CQ52">
        <f>AC52</f>
        <v>18016.240000000002</v>
      </c>
      <c r="CR52">
        <f>(((ET52)-(EU52)*BS52)+AE52*BS52)</f>
        <v>0</v>
      </c>
      <c r="CS52">
        <f t="shared" si="75"/>
        <v>0</v>
      </c>
      <c r="CT52">
        <f t="shared" si="76"/>
        <v>0</v>
      </c>
      <c r="CU52">
        <f t="shared" si="77"/>
        <v>0</v>
      </c>
      <c r="CV52">
        <f t="shared" si="77"/>
        <v>0</v>
      </c>
      <c r="CW52">
        <f t="shared" si="77"/>
        <v>0</v>
      </c>
      <c r="CX52">
        <f t="shared" si="77"/>
        <v>0</v>
      </c>
      <c r="CY52">
        <f t="shared" si="78"/>
        <v>0</v>
      </c>
      <c r="CZ52">
        <f t="shared" si="79"/>
        <v>0</v>
      </c>
      <c r="DC52" t="s">
        <v>6</v>
      </c>
      <c r="DD52" t="s">
        <v>6</v>
      </c>
      <c r="DE52" t="s">
        <v>6</v>
      </c>
      <c r="DF52" t="s">
        <v>6</v>
      </c>
      <c r="DG52" t="s">
        <v>6</v>
      </c>
      <c r="DH52" t="s">
        <v>6</v>
      </c>
      <c r="DI52" t="s">
        <v>6</v>
      </c>
      <c r="DJ52" t="s">
        <v>6</v>
      </c>
      <c r="DK52" t="s">
        <v>6</v>
      </c>
      <c r="DL52" t="s">
        <v>6</v>
      </c>
      <c r="DM52" t="s">
        <v>6</v>
      </c>
      <c r="DN52">
        <v>0</v>
      </c>
      <c r="DO52">
        <v>0</v>
      </c>
      <c r="DP52">
        <v>1</v>
      </c>
      <c r="DQ52">
        <v>1</v>
      </c>
      <c r="DU52">
        <v>1013</v>
      </c>
      <c r="DV52" t="s">
        <v>56</v>
      </c>
      <c r="DW52" t="s">
        <v>56</v>
      </c>
      <c r="DX52">
        <v>1</v>
      </c>
      <c r="DZ52" t="s">
        <v>6</v>
      </c>
      <c r="EA52" t="s">
        <v>6</v>
      </c>
      <c r="EB52" t="s">
        <v>6</v>
      </c>
      <c r="EC52" t="s">
        <v>6</v>
      </c>
      <c r="EE52">
        <v>66700320</v>
      </c>
      <c r="EF52">
        <v>2</v>
      </c>
      <c r="EG52" t="s">
        <v>25</v>
      </c>
      <c r="EH52">
        <v>7</v>
      </c>
      <c r="EI52" t="s">
        <v>123</v>
      </c>
      <c r="EJ52">
        <v>1</v>
      </c>
      <c r="EK52">
        <v>7005</v>
      </c>
      <c r="EL52" t="s">
        <v>124</v>
      </c>
      <c r="EM52" t="s">
        <v>125</v>
      </c>
      <c r="EO52" t="s">
        <v>6</v>
      </c>
      <c r="EQ52">
        <v>0</v>
      </c>
      <c r="ER52">
        <v>18016.239999999998</v>
      </c>
      <c r="ES52">
        <v>18016.239999999998</v>
      </c>
      <c r="ET52">
        <v>0</v>
      </c>
      <c r="EU52">
        <v>0</v>
      </c>
      <c r="EV52">
        <v>0</v>
      </c>
      <c r="EW52">
        <v>0</v>
      </c>
      <c r="EX52">
        <v>0</v>
      </c>
      <c r="EZ52">
        <v>5</v>
      </c>
      <c r="FC52">
        <v>0</v>
      </c>
      <c r="FD52">
        <v>18</v>
      </c>
      <c r="FF52">
        <v>17131.89</v>
      </c>
      <c r="FQ52">
        <v>0</v>
      </c>
      <c r="FR52">
        <v>0</v>
      </c>
      <c r="FS52">
        <v>0</v>
      </c>
      <c r="FX52">
        <v>116</v>
      </c>
      <c r="FY52">
        <v>0</v>
      </c>
      <c r="GA52" t="s">
        <v>130</v>
      </c>
      <c r="GD52">
        <v>1</v>
      </c>
      <c r="GF52">
        <v>-1702203202</v>
      </c>
      <c r="GG52">
        <v>2</v>
      </c>
      <c r="GH52">
        <v>3</v>
      </c>
      <c r="GI52">
        <v>4</v>
      </c>
      <c r="GJ52">
        <v>0</v>
      </c>
      <c r="GK52">
        <v>0</v>
      </c>
      <c r="GL52">
        <f t="shared" si="80"/>
        <v>0</v>
      </c>
      <c r="GM52">
        <f t="shared" si="81"/>
        <v>144130</v>
      </c>
      <c r="GN52">
        <f t="shared" si="82"/>
        <v>144130</v>
      </c>
      <c r="GO52">
        <f t="shared" si="83"/>
        <v>0</v>
      </c>
      <c r="GP52">
        <f t="shared" si="84"/>
        <v>0</v>
      </c>
      <c r="GR52">
        <v>1</v>
      </c>
      <c r="GS52">
        <v>1</v>
      </c>
      <c r="GT52">
        <v>0</v>
      </c>
      <c r="GU52" t="s">
        <v>6</v>
      </c>
      <c r="GV52">
        <f t="shared" si="85"/>
        <v>0</v>
      </c>
      <c r="GW52">
        <v>1</v>
      </c>
      <c r="GX52">
        <f t="shared" si="86"/>
        <v>0</v>
      </c>
      <c r="HA52">
        <v>0</v>
      </c>
      <c r="HB52">
        <v>0</v>
      </c>
      <c r="HC52">
        <f t="shared" si="87"/>
        <v>0</v>
      </c>
      <c r="HE52" t="s">
        <v>131</v>
      </c>
      <c r="HF52" t="s">
        <v>31</v>
      </c>
      <c r="HG52">
        <f>ROUND(AC52*I52,0)</f>
        <v>144130</v>
      </c>
      <c r="HM52" t="s">
        <v>6</v>
      </c>
      <c r="HN52" t="s">
        <v>126</v>
      </c>
      <c r="HO52" t="s">
        <v>127</v>
      </c>
      <c r="HP52" t="s">
        <v>124</v>
      </c>
      <c r="HQ52" t="s">
        <v>124</v>
      </c>
      <c r="HS52">
        <v>0</v>
      </c>
      <c r="IK52">
        <v>0</v>
      </c>
    </row>
    <row r="53" spans="1:247" x14ac:dyDescent="0.2">
      <c r="A53">
        <v>17</v>
      </c>
      <c r="B53">
        <v>1</v>
      </c>
      <c r="C53">
        <f>ROW(SmtRes!A85)</f>
        <v>85</v>
      </c>
      <c r="D53">
        <f>ROW(EtalonRes!A88)</f>
        <v>88</v>
      </c>
      <c r="E53" t="s">
        <v>132</v>
      </c>
      <c r="F53" t="s">
        <v>133</v>
      </c>
      <c r="G53" t="s">
        <v>134</v>
      </c>
      <c r="H53" t="s">
        <v>135</v>
      </c>
      <c r="I53">
        <f>ROUND(0.04*8,7)</f>
        <v>0.32</v>
      </c>
      <c r="J53">
        <v>0</v>
      </c>
      <c r="K53">
        <f>ROUND(0.04*8,7)</f>
        <v>0.32</v>
      </c>
      <c r="O53">
        <f t="shared" si="57"/>
        <v>612</v>
      </c>
      <c r="P53">
        <f t="shared" si="58"/>
        <v>0</v>
      </c>
      <c r="Q53">
        <f t="shared" si="59"/>
        <v>0</v>
      </c>
      <c r="R53">
        <f t="shared" si="60"/>
        <v>0</v>
      </c>
      <c r="S53">
        <f t="shared" si="61"/>
        <v>612</v>
      </c>
      <c r="T53">
        <f t="shared" si="62"/>
        <v>0</v>
      </c>
      <c r="U53">
        <f t="shared" si="63"/>
        <v>1.6</v>
      </c>
      <c r="V53">
        <f t="shared" si="64"/>
        <v>0</v>
      </c>
      <c r="W53">
        <f t="shared" si="65"/>
        <v>0</v>
      </c>
      <c r="X53">
        <f t="shared" si="66"/>
        <v>630</v>
      </c>
      <c r="Y53">
        <f t="shared" si="66"/>
        <v>361</v>
      </c>
      <c r="AA53">
        <v>92790938</v>
      </c>
      <c r="AB53">
        <f t="shared" si="67"/>
        <v>42.65</v>
      </c>
      <c r="AC53">
        <f t="shared" si="68"/>
        <v>0</v>
      </c>
      <c r="AD53">
        <f t="shared" si="69"/>
        <v>0</v>
      </c>
      <c r="AE53">
        <f t="shared" si="70"/>
        <v>0</v>
      </c>
      <c r="AF53">
        <f t="shared" si="70"/>
        <v>42.65</v>
      </c>
      <c r="AG53">
        <f t="shared" si="71"/>
        <v>0</v>
      </c>
      <c r="AH53">
        <f t="shared" si="72"/>
        <v>5</v>
      </c>
      <c r="AI53">
        <f t="shared" si="72"/>
        <v>0</v>
      </c>
      <c r="AJ53">
        <f t="shared" si="73"/>
        <v>0</v>
      </c>
      <c r="AK53">
        <v>42.65</v>
      </c>
      <c r="AL53">
        <v>0</v>
      </c>
      <c r="AM53">
        <v>0</v>
      </c>
      <c r="AN53">
        <v>0</v>
      </c>
      <c r="AO53">
        <v>42.65</v>
      </c>
      <c r="AP53">
        <v>0</v>
      </c>
      <c r="AQ53">
        <v>5</v>
      </c>
      <c r="AR53">
        <v>0</v>
      </c>
      <c r="AS53">
        <v>0</v>
      </c>
      <c r="AT53">
        <v>103</v>
      </c>
      <c r="AU53">
        <v>59</v>
      </c>
      <c r="AV53">
        <v>1</v>
      </c>
      <c r="AW53">
        <v>1</v>
      </c>
      <c r="AZ53">
        <v>1</v>
      </c>
      <c r="BA53">
        <v>44.85</v>
      </c>
      <c r="BB53">
        <v>15.72</v>
      </c>
      <c r="BC53">
        <v>9.92</v>
      </c>
      <c r="BD53" t="s">
        <v>6</v>
      </c>
      <c r="BE53" t="s">
        <v>6</v>
      </c>
      <c r="BF53" t="s">
        <v>6</v>
      </c>
      <c r="BG53" t="s">
        <v>6</v>
      </c>
      <c r="BH53">
        <v>0</v>
      </c>
      <c r="BI53">
        <v>1</v>
      </c>
      <c r="BJ53" t="s">
        <v>136</v>
      </c>
      <c r="BM53">
        <v>46001</v>
      </c>
      <c r="BN53">
        <v>0</v>
      </c>
      <c r="BO53" t="s">
        <v>6</v>
      </c>
      <c r="BP53">
        <v>0</v>
      </c>
      <c r="BQ53">
        <v>2</v>
      </c>
      <c r="BR53">
        <v>0</v>
      </c>
      <c r="BS53">
        <v>44.85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6</v>
      </c>
      <c r="BZ53">
        <v>103</v>
      </c>
      <c r="CA53">
        <v>59</v>
      </c>
      <c r="CB53" t="s">
        <v>6</v>
      </c>
      <c r="CE53">
        <v>0</v>
      </c>
      <c r="CF53">
        <v>0</v>
      </c>
      <c r="CG53">
        <v>0</v>
      </c>
      <c r="CM53">
        <v>0</v>
      </c>
      <c r="CN53" t="s">
        <v>6</v>
      </c>
      <c r="CO53">
        <v>0</v>
      </c>
      <c r="CP53">
        <f t="shared" si="74"/>
        <v>612</v>
      </c>
      <c r="CQ53">
        <f>AC53*BC53</f>
        <v>0</v>
      </c>
      <c r="CR53">
        <f>(((ET53)*BB53-(EU53)*BS53)+AE53*BS53)</f>
        <v>0</v>
      </c>
      <c r="CS53">
        <f t="shared" si="75"/>
        <v>0</v>
      </c>
      <c r="CT53">
        <f t="shared" si="76"/>
        <v>1912.8525</v>
      </c>
      <c r="CU53">
        <f t="shared" si="77"/>
        <v>0</v>
      </c>
      <c r="CV53">
        <f t="shared" si="77"/>
        <v>5</v>
      </c>
      <c r="CW53">
        <f t="shared" si="77"/>
        <v>0</v>
      </c>
      <c r="CX53">
        <f t="shared" si="77"/>
        <v>0</v>
      </c>
      <c r="CY53">
        <f t="shared" si="78"/>
        <v>630.36</v>
      </c>
      <c r="CZ53">
        <f t="shared" si="79"/>
        <v>361.08</v>
      </c>
      <c r="DC53" t="s">
        <v>6</v>
      </c>
      <c r="DD53" t="s">
        <v>6</v>
      </c>
      <c r="DE53" t="s">
        <v>6</v>
      </c>
      <c r="DF53" t="s">
        <v>6</v>
      </c>
      <c r="DG53" t="s">
        <v>6</v>
      </c>
      <c r="DH53" t="s">
        <v>6</v>
      </c>
      <c r="DI53" t="s">
        <v>6</v>
      </c>
      <c r="DJ53" t="s">
        <v>6</v>
      </c>
      <c r="DK53" t="s">
        <v>6</v>
      </c>
      <c r="DL53" t="s">
        <v>6</v>
      </c>
      <c r="DM53" t="s">
        <v>6</v>
      </c>
      <c r="DN53">
        <v>0</v>
      </c>
      <c r="DO53">
        <v>0</v>
      </c>
      <c r="DP53">
        <v>1</v>
      </c>
      <c r="DQ53">
        <v>1</v>
      </c>
      <c r="DU53">
        <v>1013</v>
      </c>
      <c r="DV53" t="s">
        <v>135</v>
      </c>
      <c r="DW53" t="s">
        <v>135</v>
      </c>
      <c r="DX53">
        <v>1</v>
      </c>
      <c r="DZ53" t="s">
        <v>6</v>
      </c>
      <c r="EA53" t="s">
        <v>6</v>
      </c>
      <c r="EB53" t="s">
        <v>6</v>
      </c>
      <c r="EC53" t="s">
        <v>6</v>
      </c>
      <c r="EE53">
        <v>66700425</v>
      </c>
      <c r="EF53">
        <v>2</v>
      </c>
      <c r="EG53" t="s">
        <v>25</v>
      </c>
      <c r="EH53">
        <v>40</v>
      </c>
      <c r="EI53" t="s">
        <v>137</v>
      </c>
      <c r="EJ53">
        <v>1</v>
      </c>
      <c r="EK53">
        <v>46001</v>
      </c>
      <c r="EL53" t="s">
        <v>138</v>
      </c>
      <c r="EM53" t="s">
        <v>139</v>
      </c>
      <c r="EO53" t="s">
        <v>6</v>
      </c>
      <c r="EQ53">
        <v>0</v>
      </c>
      <c r="ER53">
        <v>42.65</v>
      </c>
      <c r="ES53">
        <v>0</v>
      </c>
      <c r="ET53">
        <v>0</v>
      </c>
      <c r="EU53">
        <v>0</v>
      </c>
      <c r="EV53">
        <v>42.65</v>
      </c>
      <c r="EW53">
        <v>5</v>
      </c>
      <c r="EX53">
        <v>0</v>
      </c>
      <c r="EY53">
        <v>0</v>
      </c>
      <c r="FQ53">
        <v>0</v>
      </c>
      <c r="FR53">
        <v>0</v>
      </c>
      <c r="FS53">
        <v>0</v>
      </c>
      <c r="FX53">
        <v>103</v>
      </c>
      <c r="FY53">
        <v>59</v>
      </c>
      <c r="GA53" t="s">
        <v>6</v>
      </c>
      <c r="GD53">
        <v>1</v>
      </c>
      <c r="GF53">
        <v>1265006004</v>
      </c>
      <c r="GG53">
        <v>2</v>
      </c>
      <c r="GH53">
        <v>1</v>
      </c>
      <c r="GI53">
        <v>4</v>
      </c>
      <c r="GJ53">
        <v>0</v>
      </c>
      <c r="GK53">
        <v>0</v>
      </c>
      <c r="GL53">
        <f t="shared" si="80"/>
        <v>0</v>
      </c>
      <c r="GM53">
        <f t="shared" si="81"/>
        <v>1603</v>
      </c>
      <c r="GN53">
        <f t="shared" si="82"/>
        <v>1603</v>
      </c>
      <c r="GO53">
        <f t="shared" si="83"/>
        <v>0</v>
      </c>
      <c r="GP53">
        <f t="shared" si="84"/>
        <v>0</v>
      </c>
      <c r="GR53">
        <v>0</v>
      </c>
      <c r="GS53">
        <v>3</v>
      </c>
      <c r="GT53">
        <v>0</v>
      </c>
      <c r="GU53" t="s">
        <v>6</v>
      </c>
      <c r="GV53">
        <f t="shared" si="85"/>
        <v>0</v>
      </c>
      <c r="GW53">
        <v>1</v>
      </c>
      <c r="GX53">
        <f t="shared" si="86"/>
        <v>0</v>
      </c>
      <c r="HA53">
        <v>0</v>
      </c>
      <c r="HB53">
        <v>0</v>
      </c>
      <c r="HC53">
        <f t="shared" si="87"/>
        <v>0</v>
      </c>
      <c r="HE53" t="s">
        <v>6</v>
      </c>
      <c r="HF53" t="s">
        <v>6</v>
      </c>
      <c r="HM53" t="s">
        <v>6</v>
      </c>
      <c r="HN53" t="s">
        <v>140</v>
      </c>
      <c r="HO53" t="s">
        <v>141</v>
      </c>
      <c r="HP53" t="s">
        <v>138</v>
      </c>
      <c r="HQ53" t="s">
        <v>138</v>
      </c>
      <c r="HS53">
        <v>0</v>
      </c>
      <c r="IK53">
        <v>0</v>
      </c>
      <c r="IL53" t="s">
        <v>490</v>
      </c>
      <c r="IM53">
        <v>0.32</v>
      </c>
    </row>
    <row r="54" spans="1:247" x14ac:dyDescent="0.2">
      <c r="A54">
        <v>17</v>
      </c>
      <c r="B54">
        <v>1</v>
      </c>
      <c r="C54">
        <f>ROW(SmtRes!A86)</f>
        <v>86</v>
      </c>
      <c r="D54">
        <f>ROW(EtalonRes!A91)</f>
        <v>91</v>
      </c>
      <c r="E54" t="s">
        <v>142</v>
      </c>
      <c r="F54" t="s">
        <v>143</v>
      </c>
      <c r="G54" t="s">
        <v>144</v>
      </c>
      <c r="H54" t="s">
        <v>135</v>
      </c>
      <c r="I54">
        <f>ROUND(-0.04*8,7)</f>
        <v>-0.32</v>
      </c>
      <c r="J54">
        <v>0</v>
      </c>
      <c r="K54">
        <f>ROUND(-0.04*8,7)</f>
        <v>-0.32</v>
      </c>
      <c r="O54">
        <f t="shared" si="57"/>
        <v>-265</v>
      </c>
      <c r="P54">
        <f t="shared" si="58"/>
        <v>0</v>
      </c>
      <c r="Q54">
        <f t="shared" si="59"/>
        <v>0</v>
      </c>
      <c r="R54">
        <f t="shared" si="60"/>
        <v>0</v>
      </c>
      <c r="S54">
        <f t="shared" si="61"/>
        <v>-265</v>
      </c>
      <c r="T54">
        <f t="shared" si="62"/>
        <v>0</v>
      </c>
      <c r="U54">
        <f t="shared" si="63"/>
        <v>-0.69120000000000004</v>
      </c>
      <c r="V54">
        <f t="shared" si="64"/>
        <v>0</v>
      </c>
      <c r="W54">
        <f t="shared" si="65"/>
        <v>0</v>
      </c>
      <c r="X54">
        <f t="shared" si="66"/>
        <v>-273</v>
      </c>
      <c r="Y54">
        <f t="shared" si="66"/>
        <v>-156</v>
      </c>
      <c r="AA54">
        <v>92790938</v>
      </c>
      <c r="AB54">
        <f t="shared" si="67"/>
        <v>18.48</v>
      </c>
      <c r="AC54">
        <f>ROUND(((ES54*ROUND(12,7))),2)</f>
        <v>0</v>
      </c>
      <c r="AD54">
        <f>ROUND(((((ET54*ROUND(12,7)))-((EU54*ROUND(12,7))))+AE54),2)</f>
        <v>0</v>
      </c>
      <c r="AE54">
        <f>ROUND(((EU54*ROUND(12,7))),2)</f>
        <v>0</v>
      </c>
      <c r="AF54">
        <f>ROUND(((EV54*ROUND(12,7))),2)</f>
        <v>18.48</v>
      </c>
      <c r="AG54">
        <f t="shared" si="71"/>
        <v>0</v>
      </c>
      <c r="AH54">
        <f>((EW54*ROUND(12,7)))</f>
        <v>2.16</v>
      </c>
      <c r="AI54">
        <f>((EX54*ROUND(12,7)))</f>
        <v>0</v>
      </c>
      <c r="AJ54">
        <f t="shared" si="73"/>
        <v>0</v>
      </c>
      <c r="AK54">
        <v>1.54</v>
      </c>
      <c r="AL54">
        <v>0</v>
      </c>
      <c r="AM54">
        <v>0</v>
      </c>
      <c r="AN54">
        <v>0</v>
      </c>
      <c r="AO54">
        <v>1.54</v>
      </c>
      <c r="AP54">
        <v>0</v>
      </c>
      <c r="AQ54">
        <v>0.18</v>
      </c>
      <c r="AR54">
        <v>0</v>
      </c>
      <c r="AS54">
        <v>0</v>
      </c>
      <c r="AT54">
        <v>103</v>
      </c>
      <c r="AU54">
        <v>59</v>
      </c>
      <c r="AV54">
        <v>1</v>
      </c>
      <c r="AW54">
        <v>1</v>
      </c>
      <c r="AZ54">
        <v>1</v>
      </c>
      <c r="BA54">
        <v>44.85</v>
      </c>
      <c r="BB54">
        <v>15.72</v>
      </c>
      <c r="BC54">
        <v>9.92</v>
      </c>
      <c r="BD54" t="s">
        <v>6</v>
      </c>
      <c r="BE54" t="s">
        <v>6</v>
      </c>
      <c r="BF54" t="s">
        <v>6</v>
      </c>
      <c r="BG54" t="s">
        <v>6</v>
      </c>
      <c r="BH54">
        <v>0</v>
      </c>
      <c r="BI54">
        <v>1</v>
      </c>
      <c r="BJ54" t="s">
        <v>145</v>
      </c>
      <c r="BM54">
        <v>46001</v>
      </c>
      <c r="BN54">
        <v>0</v>
      </c>
      <c r="BO54" t="s">
        <v>6</v>
      </c>
      <c r="BP54">
        <v>0</v>
      </c>
      <c r="BQ54">
        <v>2</v>
      </c>
      <c r="BR54">
        <v>0</v>
      </c>
      <c r="BS54">
        <v>44.85</v>
      </c>
      <c r="BT54">
        <v>1</v>
      </c>
      <c r="BU54">
        <v>1</v>
      </c>
      <c r="BV54">
        <v>1</v>
      </c>
      <c r="BW54">
        <v>1</v>
      </c>
      <c r="BX54">
        <v>1</v>
      </c>
      <c r="BY54" t="s">
        <v>6</v>
      </c>
      <c r="BZ54">
        <v>103</v>
      </c>
      <c r="CA54">
        <v>59</v>
      </c>
      <c r="CB54" t="s">
        <v>6</v>
      </c>
      <c r="CE54">
        <v>0</v>
      </c>
      <c r="CF54">
        <v>0</v>
      </c>
      <c r="CG54">
        <v>0</v>
      </c>
      <c r="CM54">
        <v>0</v>
      </c>
      <c r="CN54" t="s">
        <v>6</v>
      </c>
      <c r="CO54">
        <v>0</v>
      </c>
      <c r="CP54">
        <f t="shared" si="74"/>
        <v>-265</v>
      </c>
      <c r="CQ54">
        <f>AC54*BC54</f>
        <v>0</v>
      </c>
      <c r="CR54">
        <f>((((ET54*ROUND(12,7)))*BB54-((EU54*ROUND(12,7)))*BS54)+AE54*BS54)</f>
        <v>0</v>
      </c>
      <c r="CS54">
        <f t="shared" si="75"/>
        <v>0</v>
      </c>
      <c r="CT54">
        <f t="shared" si="76"/>
        <v>828.82800000000009</v>
      </c>
      <c r="CU54">
        <f t="shared" si="77"/>
        <v>0</v>
      </c>
      <c r="CV54">
        <f t="shared" si="77"/>
        <v>2.16</v>
      </c>
      <c r="CW54">
        <f t="shared" si="77"/>
        <v>0</v>
      </c>
      <c r="CX54">
        <f t="shared" si="77"/>
        <v>0</v>
      </c>
      <c r="CY54">
        <f t="shared" si="78"/>
        <v>-272.95</v>
      </c>
      <c r="CZ54">
        <f t="shared" si="79"/>
        <v>-156.35</v>
      </c>
      <c r="DC54" t="s">
        <v>6</v>
      </c>
      <c r="DD54" t="s">
        <v>146</v>
      </c>
      <c r="DE54" t="s">
        <v>146</v>
      </c>
      <c r="DF54" t="s">
        <v>146</v>
      </c>
      <c r="DG54" t="s">
        <v>146</v>
      </c>
      <c r="DH54" t="s">
        <v>6</v>
      </c>
      <c r="DI54" t="s">
        <v>146</v>
      </c>
      <c r="DJ54" t="s">
        <v>146</v>
      </c>
      <c r="DK54" t="s">
        <v>6</v>
      </c>
      <c r="DL54" t="s">
        <v>6</v>
      </c>
      <c r="DM54" t="s">
        <v>6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135</v>
      </c>
      <c r="DW54" t="s">
        <v>135</v>
      </c>
      <c r="DX54">
        <v>1</v>
      </c>
      <c r="DZ54" t="s">
        <v>6</v>
      </c>
      <c r="EA54" t="s">
        <v>6</v>
      </c>
      <c r="EB54" t="s">
        <v>6</v>
      </c>
      <c r="EC54" t="s">
        <v>6</v>
      </c>
      <c r="EE54">
        <v>66700425</v>
      </c>
      <c r="EF54">
        <v>2</v>
      </c>
      <c r="EG54" t="s">
        <v>25</v>
      </c>
      <c r="EH54">
        <v>40</v>
      </c>
      <c r="EI54" t="s">
        <v>137</v>
      </c>
      <c r="EJ54">
        <v>1</v>
      </c>
      <c r="EK54">
        <v>46001</v>
      </c>
      <c r="EL54" t="s">
        <v>138</v>
      </c>
      <c r="EM54" t="s">
        <v>139</v>
      </c>
      <c r="EO54" t="s">
        <v>6</v>
      </c>
      <c r="EQ54">
        <v>0</v>
      </c>
      <c r="ER54">
        <v>1.54</v>
      </c>
      <c r="ES54">
        <v>0</v>
      </c>
      <c r="ET54">
        <v>0</v>
      </c>
      <c r="EU54">
        <v>0</v>
      </c>
      <c r="EV54">
        <v>1.54</v>
      </c>
      <c r="EW54">
        <v>0.18</v>
      </c>
      <c r="EX54">
        <v>0</v>
      </c>
      <c r="EY54">
        <v>0</v>
      </c>
      <c r="FQ54">
        <v>0</v>
      </c>
      <c r="FR54">
        <v>0</v>
      </c>
      <c r="FS54">
        <v>0</v>
      </c>
      <c r="FX54">
        <v>103</v>
      </c>
      <c r="FY54">
        <v>59</v>
      </c>
      <c r="GA54" t="s">
        <v>6</v>
      </c>
      <c r="GD54">
        <v>1</v>
      </c>
      <c r="GF54">
        <v>48094000</v>
      </c>
      <c r="GG54">
        <v>2</v>
      </c>
      <c r="GH54">
        <v>1</v>
      </c>
      <c r="GI54">
        <v>4</v>
      </c>
      <c r="GJ54">
        <v>0</v>
      </c>
      <c r="GK54">
        <v>0</v>
      </c>
      <c r="GL54">
        <f t="shared" si="80"/>
        <v>0</v>
      </c>
      <c r="GM54">
        <f t="shared" si="81"/>
        <v>-694</v>
      </c>
      <c r="GN54">
        <f t="shared" si="82"/>
        <v>-694</v>
      </c>
      <c r="GO54">
        <f t="shared" si="83"/>
        <v>0</v>
      </c>
      <c r="GP54">
        <f t="shared" si="84"/>
        <v>0</v>
      </c>
      <c r="GR54">
        <v>0</v>
      </c>
      <c r="GS54">
        <v>3</v>
      </c>
      <c r="GT54">
        <v>0</v>
      </c>
      <c r="GU54" t="s">
        <v>146</v>
      </c>
      <c r="GV54">
        <f>ROUND(((GT54*ROUND(12,7))),2)</f>
        <v>0</v>
      </c>
      <c r="GW54">
        <v>1</v>
      </c>
      <c r="GX54">
        <f t="shared" si="86"/>
        <v>0</v>
      </c>
      <c r="HA54">
        <v>0</v>
      </c>
      <c r="HB54">
        <v>0</v>
      </c>
      <c r="HC54">
        <f t="shared" si="87"/>
        <v>0</v>
      </c>
      <c r="HE54" t="s">
        <v>6</v>
      </c>
      <c r="HF54" t="s">
        <v>6</v>
      </c>
      <c r="HM54" t="s">
        <v>6</v>
      </c>
      <c r="HN54" t="s">
        <v>140</v>
      </c>
      <c r="HO54" t="s">
        <v>141</v>
      </c>
      <c r="HP54" t="s">
        <v>138</v>
      </c>
      <c r="HQ54" t="s">
        <v>138</v>
      </c>
      <c r="HS54">
        <v>0</v>
      </c>
      <c r="IK54">
        <v>0</v>
      </c>
      <c r="IL54" t="s">
        <v>491</v>
      </c>
      <c r="IM54">
        <v>-0.32</v>
      </c>
    </row>
    <row r="55" spans="1:247" x14ac:dyDescent="0.2">
      <c r="A55">
        <v>17</v>
      </c>
      <c r="B55">
        <v>1</v>
      </c>
      <c r="C55">
        <f>ROW(SmtRes!A87)</f>
        <v>87</v>
      </c>
      <c r="D55">
        <f>ROW(EtalonRes!A92)</f>
        <v>92</v>
      </c>
      <c r="E55" t="s">
        <v>147</v>
      </c>
      <c r="F55" t="s">
        <v>50</v>
      </c>
      <c r="G55" t="s">
        <v>51</v>
      </c>
      <c r="H55" t="s">
        <v>23</v>
      </c>
      <c r="I55">
        <v>1.6E-2</v>
      </c>
      <c r="J55">
        <v>0</v>
      </c>
      <c r="K55">
        <v>1.6E-2</v>
      </c>
      <c r="O55">
        <f t="shared" si="57"/>
        <v>476</v>
      </c>
      <c r="P55">
        <f t="shared" si="58"/>
        <v>0</v>
      </c>
      <c r="Q55">
        <f t="shared" si="59"/>
        <v>0</v>
      </c>
      <c r="R55">
        <f t="shared" si="60"/>
        <v>0</v>
      </c>
      <c r="S55">
        <f t="shared" si="61"/>
        <v>476</v>
      </c>
      <c r="T55">
        <f t="shared" si="62"/>
        <v>0</v>
      </c>
      <c r="U55">
        <f t="shared" si="63"/>
        <v>1.4159999999999999</v>
      </c>
      <c r="V55">
        <f t="shared" si="64"/>
        <v>0</v>
      </c>
      <c r="W55">
        <f t="shared" si="65"/>
        <v>0</v>
      </c>
      <c r="X55">
        <f t="shared" si="66"/>
        <v>424</v>
      </c>
      <c r="Y55">
        <f t="shared" si="66"/>
        <v>190</v>
      </c>
      <c r="AA55">
        <v>92790938</v>
      </c>
      <c r="AB55">
        <f t="shared" si="67"/>
        <v>663.75</v>
      </c>
      <c r="AC55">
        <f>ROUND((ES55),2)</f>
        <v>0</v>
      </c>
      <c r="AD55">
        <f>ROUND((((ET55)-(EU55))+AE55),2)</f>
        <v>0</v>
      </c>
      <c r="AE55">
        <f>ROUND((EU55),2)</f>
        <v>0</v>
      </c>
      <c r="AF55">
        <f>ROUND((EV55),2)</f>
        <v>663.75</v>
      </c>
      <c r="AG55">
        <f t="shared" si="71"/>
        <v>0</v>
      </c>
      <c r="AH55">
        <f>(EW55)</f>
        <v>88.5</v>
      </c>
      <c r="AI55">
        <f>(EX55)</f>
        <v>0</v>
      </c>
      <c r="AJ55">
        <f t="shared" si="73"/>
        <v>0</v>
      </c>
      <c r="AK55">
        <v>663.75</v>
      </c>
      <c r="AL55">
        <v>0</v>
      </c>
      <c r="AM55">
        <v>0</v>
      </c>
      <c r="AN55">
        <v>0</v>
      </c>
      <c r="AO55">
        <v>663.75</v>
      </c>
      <c r="AP55">
        <v>0</v>
      </c>
      <c r="AQ55">
        <v>88.5</v>
      </c>
      <c r="AR55">
        <v>0</v>
      </c>
      <c r="AS55">
        <v>0</v>
      </c>
      <c r="AT55">
        <v>89</v>
      </c>
      <c r="AU55">
        <v>40</v>
      </c>
      <c r="AV55">
        <v>1</v>
      </c>
      <c r="AW55">
        <v>1</v>
      </c>
      <c r="AZ55">
        <v>1</v>
      </c>
      <c r="BA55">
        <v>44.85</v>
      </c>
      <c r="BB55">
        <v>15.72</v>
      </c>
      <c r="BC55">
        <v>9.92</v>
      </c>
      <c r="BD55" t="s">
        <v>6</v>
      </c>
      <c r="BE55" t="s">
        <v>6</v>
      </c>
      <c r="BF55" t="s">
        <v>6</v>
      </c>
      <c r="BG55" t="s">
        <v>6</v>
      </c>
      <c r="BH55">
        <v>0</v>
      </c>
      <c r="BI55">
        <v>1</v>
      </c>
      <c r="BJ55" t="s">
        <v>52</v>
      </c>
      <c r="BM55">
        <v>1003</v>
      </c>
      <c r="BN55">
        <v>0</v>
      </c>
      <c r="BO55" t="s">
        <v>6</v>
      </c>
      <c r="BP55">
        <v>0</v>
      </c>
      <c r="BQ55">
        <v>2</v>
      </c>
      <c r="BR55">
        <v>0</v>
      </c>
      <c r="BS55">
        <v>44.85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6</v>
      </c>
      <c r="BZ55">
        <v>89</v>
      </c>
      <c r="CA55">
        <v>40</v>
      </c>
      <c r="CB55" t="s">
        <v>6</v>
      </c>
      <c r="CE55">
        <v>0</v>
      </c>
      <c r="CF55">
        <v>0</v>
      </c>
      <c r="CG55">
        <v>0</v>
      </c>
      <c r="CM55">
        <v>0</v>
      </c>
      <c r="CN55" t="s">
        <v>6</v>
      </c>
      <c r="CO55">
        <v>0</v>
      </c>
      <c r="CP55">
        <f t="shared" si="74"/>
        <v>476</v>
      </c>
      <c r="CQ55">
        <f>AC55*BC55</f>
        <v>0</v>
      </c>
      <c r="CR55">
        <f>(((ET55)*BB55-(EU55)*BS55)+AE55*BS55)</f>
        <v>0</v>
      </c>
      <c r="CS55">
        <f t="shared" si="75"/>
        <v>0</v>
      </c>
      <c r="CT55">
        <f t="shared" si="76"/>
        <v>29769.1875</v>
      </c>
      <c r="CU55">
        <f t="shared" si="77"/>
        <v>0</v>
      </c>
      <c r="CV55">
        <f t="shared" si="77"/>
        <v>88.5</v>
      </c>
      <c r="CW55">
        <f t="shared" si="77"/>
        <v>0</v>
      </c>
      <c r="CX55">
        <f t="shared" si="77"/>
        <v>0</v>
      </c>
      <c r="CY55">
        <f t="shared" si="78"/>
        <v>423.64</v>
      </c>
      <c r="CZ55">
        <f t="shared" si="79"/>
        <v>190.4</v>
      </c>
      <c r="DC55" t="s">
        <v>6</v>
      </c>
      <c r="DD55" t="s">
        <v>6</v>
      </c>
      <c r="DE55" t="s">
        <v>6</v>
      </c>
      <c r="DF55" t="s">
        <v>6</v>
      </c>
      <c r="DG55" t="s">
        <v>6</v>
      </c>
      <c r="DH55" t="s">
        <v>6</v>
      </c>
      <c r="DI55" t="s">
        <v>6</v>
      </c>
      <c r="DJ55" t="s">
        <v>6</v>
      </c>
      <c r="DK55" t="s">
        <v>6</v>
      </c>
      <c r="DL55" t="s">
        <v>6</v>
      </c>
      <c r="DM55" t="s">
        <v>6</v>
      </c>
      <c r="DN55">
        <v>0</v>
      </c>
      <c r="DO55">
        <v>0</v>
      </c>
      <c r="DP55">
        <v>1</v>
      </c>
      <c r="DQ55">
        <v>1</v>
      </c>
      <c r="DU55">
        <v>1007</v>
      </c>
      <c r="DV55" t="s">
        <v>23</v>
      </c>
      <c r="DW55" t="s">
        <v>23</v>
      </c>
      <c r="DX55">
        <v>100</v>
      </c>
      <c r="DZ55" t="s">
        <v>6</v>
      </c>
      <c r="EA55" t="s">
        <v>6</v>
      </c>
      <c r="EB55" t="s">
        <v>6</v>
      </c>
      <c r="EC55" t="s">
        <v>6</v>
      </c>
      <c r="EE55">
        <v>66700198</v>
      </c>
      <c r="EF55">
        <v>2</v>
      </c>
      <c r="EG55" t="s">
        <v>25</v>
      </c>
      <c r="EH55">
        <v>1</v>
      </c>
      <c r="EI55" t="s">
        <v>26</v>
      </c>
      <c r="EJ55">
        <v>1</v>
      </c>
      <c r="EK55">
        <v>1003</v>
      </c>
      <c r="EL55" t="s">
        <v>27</v>
      </c>
      <c r="EM55" t="s">
        <v>28</v>
      </c>
      <c r="EO55" t="s">
        <v>6</v>
      </c>
      <c r="EQ55">
        <v>0</v>
      </c>
      <c r="ER55">
        <v>663.75</v>
      </c>
      <c r="ES55">
        <v>0</v>
      </c>
      <c r="ET55">
        <v>0</v>
      </c>
      <c r="EU55">
        <v>0</v>
      </c>
      <c r="EV55">
        <v>663.75</v>
      </c>
      <c r="EW55">
        <v>88.5</v>
      </c>
      <c r="EX55">
        <v>0</v>
      </c>
      <c r="EY55">
        <v>0</v>
      </c>
      <c r="FQ55">
        <v>0</v>
      </c>
      <c r="FR55">
        <v>0</v>
      </c>
      <c r="FS55">
        <v>0</v>
      </c>
      <c r="FX55">
        <v>89</v>
      </c>
      <c r="FY55">
        <v>40</v>
      </c>
      <c r="GA55" t="s">
        <v>6</v>
      </c>
      <c r="GD55">
        <v>1</v>
      </c>
      <c r="GF55">
        <v>1480727532</v>
      </c>
      <c r="GG55">
        <v>2</v>
      </c>
      <c r="GH55">
        <v>1</v>
      </c>
      <c r="GI55">
        <v>4</v>
      </c>
      <c r="GJ55">
        <v>0</v>
      </c>
      <c r="GK55">
        <v>0</v>
      </c>
      <c r="GL55">
        <f t="shared" si="80"/>
        <v>0</v>
      </c>
      <c r="GM55">
        <f t="shared" si="81"/>
        <v>1090</v>
      </c>
      <c r="GN55">
        <f t="shared" si="82"/>
        <v>1090</v>
      </c>
      <c r="GO55">
        <f t="shared" si="83"/>
        <v>0</v>
      </c>
      <c r="GP55">
        <f t="shared" si="84"/>
        <v>0</v>
      </c>
      <c r="GR55">
        <v>0</v>
      </c>
      <c r="GS55">
        <v>3</v>
      </c>
      <c r="GT55">
        <v>0</v>
      </c>
      <c r="GU55" t="s">
        <v>6</v>
      </c>
      <c r="GV55">
        <f>ROUND((GT55),2)</f>
        <v>0</v>
      </c>
      <c r="GW55">
        <v>1</v>
      </c>
      <c r="GX55">
        <f t="shared" si="86"/>
        <v>0</v>
      </c>
      <c r="HA55">
        <v>0</v>
      </c>
      <c r="HB55">
        <v>0</v>
      </c>
      <c r="HC55">
        <f t="shared" si="87"/>
        <v>0</v>
      </c>
      <c r="HE55" t="s">
        <v>6</v>
      </c>
      <c r="HF55" t="s">
        <v>6</v>
      </c>
      <c r="HM55" t="s">
        <v>6</v>
      </c>
      <c r="HN55" t="s">
        <v>29</v>
      </c>
      <c r="HO55" t="s">
        <v>30</v>
      </c>
      <c r="HP55" t="s">
        <v>27</v>
      </c>
      <c r="HQ55" t="s">
        <v>27</v>
      </c>
      <c r="HS55">
        <v>0</v>
      </c>
      <c r="IK55">
        <v>0</v>
      </c>
    </row>
    <row r="56" spans="1:247" x14ac:dyDescent="0.2">
      <c r="A56">
        <v>19</v>
      </c>
      <c r="B56">
        <v>1</v>
      </c>
      <c r="F56" t="s">
        <v>6</v>
      </c>
      <c r="G56" t="s">
        <v>148</v>
      </c>
      <c r="H56" t="s">
        <v>6</v>
      </c>
      <c r="AA56">
        <v>1</v>
      </c>
      <c r="IK56">
        <v>0</v>
      </c>
    </row>
    <row r="57" spans="1:247" x14ac:dyDescent="0.2">
      <c r="A57">
        <v>17</v>
      </c>
      <c r="B57">
        <v>1</v>
      </c>
      <c r="C57">
        <f>ROW(SmtRes!A88)</f>
        <v>88</v>
      </c>
      <c r="D57">
        <f>ROW(EtalonRes!A93)</f>
        <v>93</v>
      </c>
      <c r="E57" t="s">
        <v>149</v>
      </c>
      <c r="F57" t="s">
        <v>21</v>
      </c>
      <c r="G57" t="s">
        <v>22</v>
      </c>
      <c r="H57" t="s">
        <v>23</v>
      </c>
      <c r="I57">
        <f>ROUND(1.5/100,7)</f>
        <v>1.4999999999999999E-2</v>
      </c>
      <c r="J57">
        <v>0</v>
      </c>
      <c r="K57">
        <f>ROUND(1.5/100,7)</f>
        <v>1.4999999999999999E-2</v>
      </c>
      <c r="O57">
        <f t="shared" ref="O57:O72" si="88">ROUND(CP57,0)</f>
        <v>1469</v>
      </c>
      <c r="P57">
        <f t="shared" ref="P57:P72" si="89">ROUND(CQ57*I57,0)</f>
        <v>0</v>
      </c>
      <c r="Q57">
        <f t="shared" ref="Q57:Q72" si="90">ROUND(CR57*I57,0)</f>
        <v>0</v>
      </c>
      <c r="R57">
        <f t="shared" ref="R57:R72" si="91">ROUND(CS57*I57,0)</f>
        <v>0</v>
      </c>
      <c r="S57">
        <f t="shared" ref="S57:S72" si="92">ROUND(CT57*I57,0)</f>
        <v>1469</v>
      </c>
      <c r="T57">
        <f t="shared" ref="T57:T72" si="93">ROUND(CU57*I57,0)</f>
        <v>0</v>
      </c>
      <c r="U57">
        <f t="shared" ref="U57:U72" si="94">ROUND(CV57*I57,7)</f>
        <v>4.2</v>
      </c>
      <c r="V57">
        <f t="shared" ref="V57:V72" si="95">ROUND(CW57*I57,7)</f>
        <v>0</v>
      </c>
      <c r="W57">
        <f t="shared" ref="W57:W72" si="96">ROUND(CX57*I57,0)</f>
        <v>0</v>
      </c>
      <c r="X57">
        <f t="shared" ref="X57:X72" si="97">ROUND(CY57,0)</f>
        <v>1307</v>
      </c>
      <c r="Y57">
        <f t="shared" ref="Y57:Y72" si="98">ROUND(CZ57,0)</f>
        <v>588</v>
      </c>
      <c r="AA57">
        <v>92790938</v>
      </c>
      <c r="AB57">
        <f t="shared" ref="AB57:AB72" si="99">ROUND((AC57+AD57+AF57),2)</f>
        <v>2184</v>
      </c>
      <c r="AC57">
        <f t="shared" ref="AC57:AC70" si="100">ROUND((ES57),2)</f>
        <v>0</v>
      </c>
      <c r="AD57">
        <f t="shared" ref="AD57:AD70" si="101">ROUND((((ET57)-(EU57))+AE57),2)</f>
        <v>0</v>
      </c>
      <c r="AE57">
        <f t="shared" ref="AE57:AE70" si="102">ROUND((EU57),2)</f>
        <v>0</v>
      </c>
      <c r="AF57">
        <f t="shared" ref="AF57:AF70" si="103">ROUND((EV57),2)</f>
        <v>2184</v>
      </c>
      <c r="AG57">
        <f t="shared" ref="AG57:AG72" si="104">ROUND((AP57),2)</f>
        <v>0</v>
      </c>
      <c r="AH57">
        <f t="shared" ref="AH57:AH70" si="105">(EW57)</f>
        <v>280</v>
      </c>
      <c r="AI57">
        <f t="shared" ref="AI57:AI70" si="106">(EX57)</f>
        <v>0</v>
      </c>
      <c r="AJ57">
        <f t="shared" ref="AJ57:AJ72" si="107">(AS57)</f>
        <v>0</v>
      </c>
      <c r="AK57">
        <v>2184</v>
      </c>
      <c r="AL57">
        <v>0</v>
      </c>
      <c r="AM57">
        <v>0</v>
      </c>
      <c r="AN57">
        <v>0</v>
      </c>
      <c r="AO57">
        <v>2184</v>
      </c>
      <c r="AP57">
        <v>0</v>
      </c>
      <c r="AQ57">
        <v>280</v>
      </c>
      <c r="AR57">
        <v>0</v>
      </c>
      <c r="AS57">
        <v>0</v>
      </c>
      <c r="AT57">
        <v>89</v>
      </c>
      <c r="AU57">
        <v>40</v>
      </c>
      <c r="AV57">
        <v>1</v>
      </c>
      <c r="AW57">
        <v>1</v>
      </c>
      <c r="AZ57">
        <v>1</v>
      </c>
      <c r="BA57">
        <v>44.85</v>
      </c>
      <c r="BB57">
        <v>15.72</v>
      </c>
      <c r="BC57">
        <v>9.92</v>
      </c>
      <c r="BD57" t="s">
        <v>6</v>
      </c>
      <c r="BE57" t="s">
        <v>6</v>
      </c>
      <c r="BF57" t="s">
        <v>6</v>
      </c>
      <c r="BG57" t="s">
        <v>6</v>
      </c>
      <c r="BH57">
        <v>0</v>
      </c>
      <c r="BI57">
        <v>1</v>
      </c>
      <c r="BJ57" t="s">
        <v>24</v>
      </c>
      <c r="BM57">
        <v>1003</v>
      </c>
      <c r="BN57">
        <v>0</v>
      </c>
      <c r="BO57" t="s">
        <v>6</v>
      </c>
      <c r="BP57">
        <v>0</v>
      </c>
      <c r="BQ57">
        <v>2</v>
      </c>
      <c r="BR57">
        <v>0</v>
      </c>
      <c r="BS57">
        <v>44.85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6</v>
      </c>
      <c r="BZ57">
        <v>89</v>
      </c>
      <c r="CA57">
        <v>40</v>
      </c>
      <c r="CB57" t="s">
        <v>6</v>
      </c>
      <c r="CE57">
        <v>0</v>
      </c>
      <c r="CF57">
        <v>0</v>
      </c>
      <c r="CG57">
        <v>0</v>
      </c>
      <c r="CM57">
        <v>0</v>
      </c>
      <c r="CN57" t="s">
        <v>6</v>
      </c>
      <c r="CO57">
        <v>0</v>
      </c>
      <c r="CP57">
        <f t="shared" ref="CP57:CP72" si="108">(P57+Q57+S57)</f>
        <v>1469</v>
      </c>
      <c r="CQ57">
        <f>AC57*BC57</f>
        <v>0</v>
      </c>
      <c r="CR57">
        <f>(((ET57)*BB57-(EU57)*BS57)+AE57*BS57)</f>
        <v>0</v>
      </c>
      <c r="CS57">
        <f t="shared" ref="CS57:CS72" si="109">AE57*BS57</f>
        <v>0</v>
      </c>
      <c r="CT57">
        <f t="shared" ref="CT57:CT72" si="110">AF57*BA57</f>
        <v>97952.400000000009</v>
      </c>
      <c r="CU57">
        <f t="shared" ref="CU57:CU72" si="111">AG57</f>
        <v>0</v>
      </c>
      <c r="CV57">
        <f t="shared" ref="CV57:CV72" si="112">AH57</f>
        <v>280</v>
      </c>
      <c r="CW57">
        <f t="shared" ref="CW57:CW72" si="113">AI57</f>
        <v>0</v>
      </c>
      <c r="CX57">
        <f t="shared" ref="CX57:CX72" si="114">AJ57</f>
        <v>0</v>
      </c>
      <c r="CY57">
        <f t="shared" ref="CY57:CY72" si="115">(((S57+R57)*AT57)/100)</f>
        <v>1307.4100000000001</v>
      </c>
      <c r="CZ57">
        <f t="shared" ref="CZ57:CZ72" si="116">(((S57+R57)*AU57)/100)</f>
        <v>587.6</v>
      </c>
      <c r="DC57" t="s">
        <v>6</v>
      </c>
      <c r="DD57" t="s">
        <v>6</v>
      </c>
      <c r="DE57" t="s">
        <v>6</v>
      </c>
      <c r="DF57" t="s">
        <v>6</v>
      </c>
      <c r="DG57" t="s">
        <v>6</v>
      </c>
      <c r="DH57" t="s">
        <v>6</v>
      </c>
      <c r="DI57" t="s">
        <v>6</v>
      </c>
      <c r="DJ57" t="s">
        <v>6</v>
      </c>
      <c r="DK57" t="s">
        <v>6</v>
      </c>
      <c r="DL57" t="s">
        <v>6</v>
      </c>
      <c r="DM57" t="s">
        <v>6</v>
      </c>
      <c r="DN57">
        <v>0</v>
      </c>
      <c r="DO57">
        <v>0</v>
      </c>
      <c r="DP57">
        <v>1</v>
      </c>
      <c r="DQ57">
        <v>1</v>
      </c>
      <c r="DU57">
        <v>1007</v>
      </c>
      <c r="DV57" t="s">
        <v>23</v>
      </c>
      <c r="DW57" t="s">
        <v>23</v>
      </c>
      <c r="DX57">
        <v>100</v>
      </c>
      <c r="DZ57" t="s">
        <v>6</v>
      </c>
      <c r="EA57" t="s">
        <v>6</v>
      </c>
      <c r="EB57" t="s">
        <v>6</v>
      </c>
      <c r="EC57" t="s">
        <v>6</v>
      </c>
      <c r="EE57">
        <v>66700198</v>
      </c>
      <c r="EF57">
        <v>2</v>
      </c>
      <c r="EG57" t="s">
        <v>25</v>
      </c>
      <c r="EH57">
        <v>1</v>
      </c>
      <c r="EI57" t="s">
        <v>26</v>
      </c>
      <c r="EJ57">
        <v>1</v>
      </c>
      <c r="EK57">
        <v>1003</v>
      </c>
      <c r="EL57" t="s">
        <v>27</v>
      </c>
      <c r="EM57" t="s">
        <v>28</v>
      </c>
      <c r="EO57" t="s">
        <v>6</v>
      </c>
      <c r="EQ57">
        <v>0</v>
      </c>
      <c r="ER57">
        <v>2184</v>
      </c>
      <c r="ES57">
        <v>0</v>
      </c>
      <c r="ET57">
        <v>0</v>
      </c>
      <c r="EU57">
        <v>0</v>
      </c>
      <c r="EV57">
        <v>2184</v>
      </c>
      <c r="EW57">
        <v>280</v>
      </c>
      <c r="EX57">
        <v>0</v>
      </c>
      <c r="EY57">
        <v>0</v>
      </c>
      <c r="FQ57">
        <v>0</v>
      </c>
      <c r="FR57">
        <v>0</v>
      </c>
      <c r="FS57">
        <v>0</v>
      </c>
      <c r="FX57">
        <v>89</v>
      </c>
      <c r="FY57">
        <v>40</v>
      </c>
      <c r="GA57" t="s">
        <v>6</v>
      </c>
      <c r="GD57">
        <v>1</v>
      </c>
      <c r="GF57">
        <v>-1146033384</v>
      </c>
      <c r="GG57">
        <v>2</v>
      </c>
      <c r="GH57">
        <v>1</v>
      </c>
      <c r="GI57">
        <v>4</v>
      </c>
      <c r="GJ57">
        <v>0</v>
      </c>
      <c r="GK57">
        <v>0</v>
      </c>
      <c r="GL57">
        <f t="shared" ref="GL57:GL72" si="117">ROUND(IF(AND(BH57=3,BI57=3,FS57&lt;&gt;0),P57,0),0)</f>
        <v>0</v>
      </c>
      <c r="GM57">
        <f t="shared" ref="GM57:GM72" si="118">ROUND(O57+X57+Y57,0)+GX57</f>
        <v>3364</v>
      </c>
      <c r="GN57">
        <f t="shared" ref="GN57:GN72" si="119">IF(OR(BI57=0,BI57=1),GM57-GX57,0)</f>
        <v>3364</v>
      </c>
      <c r="GO57">
        <f t="shared" ref="GO57:GO72" si="120">IF(BI57=2,GM57-GX57,0)</f>
        <v>0</v>
      </c>
      <c r="GP57">
        <f t="shared" ref="GP57:GP72" si="121">IF(BI57=4,GM57-GX57,0)</f>
        <v>0</v>
      </c>
      <c r="GR57">
        <v>0</v>
      </c>
      <c r="GS57">
        <v>3</v>
      </c>
      <c r="GT57">
        <v>0</v>
      </c>
      <c r="GU57" t="s">
        <v>6</v>
      </c>
      <c r="GV57">
        <f t="shared" ref="GV57:GV72" si="122">ROUND((GT57),2)</f>
        <v>0</v>
      </c>
      <c r="GW57">
        <v>1</v>
      </c>
      <c r="GX57">
        <f t="shared" ref="GX57:GX72" si="123">ROUND(HC57*I57,0)</f>
        <v>0</v>
      </c>
      <c r="HA57">
        <v>0</v>
      </c>
      <c r="HB57">
        <v>0</v>
      </c>
      <c r="HC57">
        <f t="shared" ref="HC57:HC72" si="124">GV57*GW57</f>
        <v>0</v>
      </c>
      <c r="HE57" t="s">
        <v>6</v>
      </c>
      <c r="HF57" t="s">
        <v>6</v>
      </c>
      <c r="HM57" t="s">
        <v>6</v>
      </c>
      <c r="HN57" t="s">
        <v>29</v>
      </c>
      <c r="HO57" t="s">
        <v>30</v>
      </c>
      <c r="HP57" t="s">
        <v>27</v>
      </c>
      <c r="HQ57" t="s">
        <v>27</v>
      </c>
      <c r="HS57">
        <v>0</v>
      </c>
      <c r="IK57">
        <v>0</v>
      </c>
      <c r="IL57" t="s">
        <v>486</v>
      </c>
      <c r="IM57">
        <v>1.4999999999999999E-2</v>
      </c>
    </row>
    <row r="58" spans="1:247" x14ac:dyDescent="0.2">
      <c r="A58">
        <v>17</v>
      </c>
      <c r="B58">
        <v>1</v>
      </c>
      <c r="C58">
        <f>ROW(SmtRes!A103)</f>
        <v>103</v>
      </c>
      <c r="D58">
        <f>ROW(EtalonRes!A108)</f>
        <v>108</v>
      </c>
      <c r="E58" t="s">
        <v>150</v>
      </c>
      <c r="F58" t="s">
        <v>32</v>
      </c>
      <c r="G58" t="s">
        <v>33</v>
      </c>
      <c r="H58" t="s">
        <v>23</v>
      </c>
      <c r="I58">
        <f>ROUND(0.3*0.3*0.5*12/100,7)</f>
        <v>5.4000000000000003E-3</v>
      </c>
      <c r="J58">
        <v>0</v>
      </c>
      <c r="K58">
        <f>ROUND(0.3*0.3*0.5*12/100,7)</f>
        <v>5.4000000000000003E-3</v>
      </c>
      <c r="O58">
        <f t="shared" si="88"/>
        <v>1378</v>
      </c>
      <c r="P58">
        <f t="shared" si="89"/>
        <v>219</v>
      </c>
      <c r="Q58">
        <f t="shared" si="90"/>
        <v>147</v>
      </c>
      <c r="R58">
        <f t="shared" si="91"/>
        <v>63</v>
      </c>
      <c r="S58">
        <f t="shared" si="92"/>
        <v>1012</v>
      </c>
      <c r="T58">
        <f t="shared" si="93"/>
        <v>0</v>
      </c>
      <c r="U58">
        <f t="shared" si="94"/>
        <v>2.6459999999999999</v>
      </c>
      <c r="V58">
        <f t="shared" si="95"/>
        <v>0.105462</v>
      </c>
      <c r="W58">
        <f t="shared" si="96"/>
        <v>0</v>
      </c>
      <c r="X58">
        <f t="shared" si="97"/>
        <v>1097</v>
      </c>
      <c r="Y58">
        <f t="shared" si="98"/>
        <v>624</v>
      </c>
      <c r="AA58">
        <v>92790938</v>
      </c>
      <c r="AB58">
        <f t="shared" si="99"/>
        <v>9997.56</v>
      </c>
      <c r="AC58">
        <f t="shared" si="100"/>
        <v>4083.79</v>
      </c>
      <c r="AD58">
        <f t="shared" si="101"/>
        <v>1734.07</v>
      </c>
      <c r="AE58">
        <f t="shared" si="102"/>
        <v>260.92</v>
      </c>
      <c r="AF58">
        <f t="shared" si="103"/>
        <v>4179.7</v>
      </c>
      <c r="AG58">
        <f t="shared" si="104"/>
        <v>0</v>
      </c>
      <c r="AH58">
        <f t="shared" si="105"/>
        <v>490</v>
      </c>
      <c r="AI58">
        <f t="shared" si="106"/>
        <v>19.53</v>
      </c>
      <c r="AJ58">
        <f t="shared" si="107"/>
        <v>0</v>
      </c>
      <c r="AK58">
        <v>9997.56</v>
      </c>
      <c r="AL58">
        <v>4083.79</v>
      </c>
      <c r="AM58">
        <v>1734.07</v>
      </c>
      <c r="AN58">
        <v>260.92</v>
      </c>
      <c r="AO58">
        <v>4179.7</v>
      </c>
      <c r="AP58">
        <v>0</v>
      </c>
      <c r="AQ58">
        <v>490</v>
      </c>
      <c r="AR58">
        <v>19.53</v>
      </c>
      <c r="AS58">
        <v>0</v>
      </c>
      <c r="AT58">
        <v>102</v>
      </c>
      <c r="AU58">
        <v>58</v>
      </c>
      <c r="AV58">
        <v>1</v>
      </c>
      <c r="AW58">
        <v>1</v>
      </c>
      <c r="AZ58">
        <v>1</v>
      </c>
      <c r="BA58">
        <v>44.85</v>
      </c>
      <c r="BB58">
        <v>15.72</v>
      </c>
      <c r="BC58">
        <v>9.92</v>
      </c>
      <c r="BD58" t="s">
        <v>6</v>
      </c>
      <c r="BE58" t="s">
        <v>6</v>
      </c>
      <c r="BF58" t="s">
        <v>6</v>
      </c>
      <c r="BG58" t="s">
        <v>6</v>
      </c>
      <c r="BH58">
        <v>0</v>
      </c>
      <c r="BI58">
        <v>1</v>
      </c>
      <c r="BJ58" t="s">
        <v>34</v>
      </c>
      <c r="BM58">
        <v>6001</v>
      </c>
      <c r="BN58">
        <v>0</v>
      </c>
      <c r="BO58" t="s">
        <v>6</v>
      </c>
      <c r="BP58">
        <v>0</v>
      </c>
      <c r="BQ58">
        <v>2</v>
      </c>
      <c r="BR58">
        <v>0</v>
      </c>
      <c r="BS58">
        <v>44.85</v>
      </c>
      <c r="BT58">
        <v>1</v>
      </c>
      <c r="BU58">
        <v>1</v>
      </c>
      <c r="BV58">
        <v>1</v>
      </c>
      <c r="BW58">
        <v>1</v>
      </c>
      <c r="BX58">
        <v>1</v>
      </c>
      <c r="BY58" t="s">
        <v>6</v>
      </c>
      <c r="BZ58">
        <v>102</v>
      </c>
      <c r="CA58">
        <v>58</v>
      </c>
      <c r="CB58" t="s">
        <v>6</v>
      </c>
      <c r="CE58">
        <v>0</v>
      </c>
      <c r="CF58">
        <v>0</v>
      </c>
      <c r="CG58">
        <v>0</v>
      </c>
      <c r="CM58">
        <v>0</v>
      </c>
      <c r="CN58" t="s">
        <v>6</v>
      </c>
      <c r="CO58">
        <v>0</v>
      </c>
      <c r="CP58">
        <f t="shared" si="108"/>
        <v>1378</v>
      </c>
      <c r="CQ58">
        <f>AC58*BC58</f>
        <v>40511.196799999998</v>
      </c>
      <c r="CR58">
        <f>(((ET58)*BB58-(EU58)*BS58)+AE58*BS58)</f>
        <v>27259.580399999999</v>
      </c>
      <c r="CS58">
        <f t="shared" si="109"/>
        <v>11702.262000000001</v>
      </c>
      <c r="CT58">
        <f t="shared" si="110"/>
        <v>187459.54499999998</v>
      </c>
      <c r="CU58">
        <f t="shared" si="111"/>
        <v>0</v>
      </c>
      <c r="CV58">
        <f t="shared" si="112"/>
        <v>490</v>
      </c>
      <c r="CW58">
        <f t="shared" si="113"/>
        <v>19.53</v>
      </c>
      <c r="CX58">
        <f t="shared" si="114"/>
        <v>0</v>
      </c>
      <c r="CY58">
        <f t="shared" si="115"/>
        <v>1096.5</v>
      </c>
      <c r="CZ58">
        <f t="shared" si="116"/>
        <v>623.5</v>
      </c>
      <c r="DC58" t="s">
        <v>6</v>
      </c>
      <c r="DD58" t="s">
        <v>6</v>
      </c>
      <c r="DE58" t="s">
        <v>6</v>
      </c>
      <c r="DF58" t="s">
        <v>6</v>
      </c>
      <c r="DG58" t="s">
        <v>6</v>
      </c>
      <c r="DH58" t="s">
        <v>6</v>
      </c>
      <c r="DI58" t="s">
        <v>6</v>
      </c>
      <c r="DJ58" t="s">
        <v>6</v>
      </c>
      <c r="DK58" t="s">
        <v>6</v>
      </c>
      <c r="DL58" t="s">
        <v>6</v>
      </c>
      <c r="DM58" t="s">
        <v>6</v>
      </c>
      <c r="DN58">
        <v>0</v>
      </c>
      <c r="DO58">
        <v>0</v>
      </c>
      <c r="DP58">
        <v>1</v>
      </c>
      <c r="DQ58">
        <v>1</v>
      </c>
      <c r="DU58">
        <v>1007</v>
      </c>
      <c r="DV58" t="s">
        <v>23</v>
      </c>
      <c r="DW58" t="s">
        <v>23</v>
      </c>
      <c r="DX58">
        <v>100</v>
      </c>
      <c r="DZ58" t="s">
        <v>6</v>
      </c>
      <c r="EA58" t="s">
        <v>6</v>
      </c>
      <c r="EB58" t="s">
        <v>6</v>
      </c>
      <c r="EC58" t="s">
        <v>6</v>
      </c>
      <c r="EE58">
        <v>66700288</v>
      </c>
      <c r="EF58">
        <v>2</v>
      </c>
      <c r="EG58" t="s">
        <v>25</v>
      </c>
      <c r="EH58">
        <v>6</v>
      </c>
      <c r="EI58" t="s">
        <v>35</v>
      </c>
      <c r="EJ58">
        <v>1</v>
      </c>
      <c r="EK58">
        <v>6001</v>
      </c>
      <c r="EL58" t="s">
        <v>35</v>
      </c>
      <c r="EM58" t="s">
        <v>36</v>
      </c>
      <c r="EO58" t="s">
        <v>6</v>
      </c>
      <c r="EQ58">
        <v>0</v>
      </c>
      <c r="ER58">
        <v>9997.56</v>
      </c>
      <c r="ES58">
        <v>4083.79</v>
      </c>
      <c r="ET58">
        <v>1734.07</v>
      </c>
      <c r="EU58">
        <v>260.92</v>
      </c>
      <c r="EV58">
        <v>4179.7</v>
      </c>
      <c r="EW58">
        <v>490</v>
      </c>
      <c r="EX58">
        <v>19.53</v>
      </c>
      <c r="EY58">
        <v>0</v>
      </c>
      <c r="FQ58">
        <v>0</v>
      </c>
      <c r="FR58">
        <v>0</v>
      </c>
      <c r="FS58">
        <v>0</v>
      </c>
      <c r="FX58">
        <v>102</v>
      </c>
      <c r="FY58">
        <v>58</v>
      </c>
      <c r="GA58" t="s">
        <v>6</v>
      </c>
      <c r="GD58">
        <v>1</v>
      </c>
      <c r="GF58">
        <v>-1297999902</v>
      </c>
      <c r="GG58">
        <v>2</v>
      </c>
      <c r="GH58">
        <v>1</v>
      </c>
      <c r="GI58">
        <v>4</v>
      </c>
      <c r="GJ58">
        <v>0</v>
      </c>
      <c r="GK58">
        <v>0</v>
      </c>
      <c r="GL58">
        <f t="shared" si="117"/>
        <v>0</v>
      </c>
      <c r="GM58">
        <f t="shared" si="118"/>
        <v>3099</v>
      </c>
      <c r="GN58">
        <f t="shared" si="119"/>
        <v>3099</v>
      </c>
      <c r="GO58">
        <f t="shared" si="120"/>
        <v>0</v>
      </c>
      <c r="GP58">
        <f t="shared" si="121"/>
        <v>0</v>
      </c>
      <c r="GR58">
        <v>0</v>
      </c>
      <c r="GS58">
        <v>3</v>
      </c>
      <c r="GT58">
        <v>0</v>
      </c>
      <c r="GU58" t="s">
        <v>6</v>
      </c>
      <c r="GV58">
        <f t="shared" si="122"/>
        <v>0</v>
      </c>
      <c r="GW58">
        <v>1</v>
      </c>
      <c r="GX58">
        <f t="shared" si="123"/>
        <v>0</v>
      </c>
      <c r="HA58">
        <v>0</v>
      </c>
      <c r="HB58">
        <v>0</v>
      </c>
      <c r="HC58">
        <f t="shared" si="124"/>
        <v>0</v>
      </c>
      <c r="HE58" t="s">
        <v>6</v>
      </c>
      <c r="HF58" t="s">
        <v>6</v>
      </c>
      <c r="HM58" t="s">
        <v>6</v>
      </c>
      <c r="HN58" t="s">
        <v>37</v>
      </c>
      <c r="HO58" t="s">
        <v>38</v>
      </c>
      <c r="HP58" t="s">
        <v>35</v>
      </c>
      <c r="HQ58" t="s">
        <v>35</v>
      </c>
      <c r="HS58">
        <v>0</v>
      </c>
      <c r="IK58">
        <v>0</v>
      </c>
      <c r="IL58" t="s">
        <v>492</v>
      </c>
      <c r="IM58">
        <v>5.4000000000000003E-3</v>
      </c>
    </row>
    <row r="59" spans="1:247" x14ac:dyDescent="0.2">
      <c r="A59">
        <v>18</v>
      </c>
      <c r="B59">
        <v>1</v>
      </c>
      <c r="C59">
        <v>100</v>
      </c>
      <c r="E59" t="s">
        <v>151</v>
      </c>
      <c r="F59" t="s">
        <v>40</v>
      </c>
      <c r="G59" t="s">
        <v>41</v>
      </c>
      <c r="H59" t="str">
        <f>'1.Ведомость'!C74</f>
        <v>м3</v>
      </c>
      <c r="I59">
        <f>I58*J59</f>
        <v>0.55079999999999996</v>
      </c>
      <c r="J59">
        <v>101.99999999999999</v>
      </c>
      <c r="K59">
        <v>102</v>
      </c>
      <c r="O59">
        <f t="shared" si="88"/>
        <v>3239</v>
      </c>
      <c r="P59">
        <f t="shared" si="89"/>
        <v>3239</v>
      </c>
      <c r="Q59">
        <f t="shared" si="90"/>
        <v>0</v>
      </c>
      <c r="R59">
        <f t="shared" si="91"/>
        <v>0</v>
      </c>
      <c r="S59">
        <f t="shared" si="92"/>
        <v>0</v>
      </c>
      <c r="T59">
        <f t="shared" si="93"/>
        <v>0</v>
      </c>
      <c r="U59">
        <f t="shared" si="94"/>
        <v>0</v>
      </c>
      <c r="V59">
        <f t="shared" si="95"/>
        <v>0</v>
      </c>
      <c r="W59">
        <f t="shared" si="96"/>
        <v>0</v>
      </c>
      <c r="X59">
        <f t="shared" si="97"/>
        <v>0</v>
      </c>
      <c r="Y59">
        <f t="shared" si="98"/>
        <v>0</v>
      </c>
      <c r="AA59">
        <v>92790938</v>
      </c>
      <c r="AB59">
        <f t="shared" si="99"/>
        <v>592.76</v>
      </c>
      <c r="AC59">
        <f t="shared" si="100"/>
        <v>592.76</v>
      </c>
      <c r="AD59">
        <f t="shared" si="101"/>
        <v>0</v>
      </c>
      <c r="AE59">
        <f t="shared" si="102"/>
        <v>0</v>
      </c>
      <c r="AF59">
        <f t="shared" si="103"/>
        <v>0</v>
      </c>
      <c r="AG59">
        <f t="shared" si="104"/>
        <v>0</v>
      </c>
      <c r="AH59">
        <f t="shared" si="105"/>
        <v>0</v>
      </c>
      <c r="AI59">
        <f t="shared" si="106"/>
        <v>0</v>
      </c>
      <c r="AJ59">
        <f t="shared" si="107"/>
        <v>0</v>
      </c>
      <c r="AK59">
        <v>592.76</v>
      </c>
      <c r="AL59">
        <v>592.76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102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9.92</v>
      </c>
      <c r="BD59" t="s">
        <v>6</v>
      </c>
      <c r="BE59" t="s">
        <v>6</v>
      </c>
      <c r="BF59" t="s">
        <v>6</v>
      </c>
      <c r="BG59" t="s">
        <v>6</v>
      </c>
      <c r="BH59">
        <v>3</v>
      </c>
      <c r="BI59">
        <v>1</v>
      </c>
      <c r="BJ59" t="s">
        <v>43</v>
      </c>
      <c r="BM59">
        <v>6001</v>
      </c>
      <c r="BN59">
        <v>0</v>
      </c>
      <c r="BO59" t="s">
        <v>6</v>
      </c>
      <c r="BP59">
        <v>0</v>
      </c>
      <c r="BQ59">
        <v>2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6</v>
      </c>
      <c r="BZ59">
        <v>102</v>
      </c>
      <c r="CA59">
        <v>0</v>
      </c>
      <c r="CB59" t="s">
        <v>6</v>
      </c>
      <c r="CE59">
        <v>0</v>
      </c>
      <c r="CF59">
        <v>0</v>
      </c>
      <c r="CG59">
        <v>0</v>
      </c>
      <c r="CM59">
        <v>0</v>
      </c>
      <c r="CN59" t="s">
        <v>6</v>
      </c>
      <c r="CO59">
        <v>0</v>
      </c>
      <c r="CP59">
        <f t="shared" si="108"/>
        <v>3239</v>
      </c>
      <c r="CQ59">
        <f>AC59*BC59</f>
        <v>5880.1791999999996</v>
      </c>
      <c r="CR59">
        <f>(((ET59)*BB59-(EU59)*BS59)+AE59*BS59)</f>
        <v>0</v>
      </c>
      <c r="CS59">
        <f t="shared" si="109"/>
        <v>0</v>
      </c>
      <c r="CT59">
        <f t="shared" si="110"/>
        <v>0</v>
      </c>
      <c r="CU59">
        <f t="shared" si="111"/>
        <v>0</v>
      </c>
      <c r="CV59">
        <f t="shared" si="112"/>
        <v>0</v>
      </c>
      <c r="CW59">
        <f t="shared" si="113"/>
        <v>0</v>
      </c>
      <c r="CX59">
        <f t="shared" si="114"/>
        <v>0</v>
      </c>
      <c r="CY59">
        <f t="shared" si="115"/>
        <v>0</v>
      </c>
      <c r="CZ59">
        <f t="shared" si="116"/>
        <v>0</v>
      </c>
      <c r="DC59" t="s">
        <v>6</v>
      </c>
      <c r="DD59" t="s">
        <v>6</v>
      </c>
      <c r="DE59" t="s">
        <v>6</v>
      </c>
      <c r="DF59" t="s">
        <v>6</v>
      </c>
      <c r="DG59" t="s">
        <v>6</v>
      </c>
      <c r="DH59" t="s">
        <v>6</v>
      </c>
      <c r="DI59" t="s">
        <v>6</v>
      </c>
      <c r="DJ59" t="s">
        <v>6</v>
      </c>
      <c r="DK59" t="s">
        <v>6</v>
      </c>
      <c r="DL59" t="s">
        <v>6</v>
      </c>
      <c r="DM59" t="s">
        <v>6</v>
      </c>
      <c r="DN59">
        <v>0</v>
      </c>
      <c r="DO59">
        <v>0</v>
      </c>
      <c r="DP59">
        <v>1</v>
      </c>
      <c r="DQ59">
        <v>1</v>
      </c>
      <c r="DU59">
        <v>1007</v>
      </c>
      <c r="DV59" t="s">
        <v>42</v>
      </c>
      <c r="DW59" t="s">
        <v>42</v>
      </c>
      <c r="DX59">
        <v>1</v>
      </c>
      <c r="DZ59" t="s">
        <v>6</v>
      </c>
      <c r="EA59" t="s">
        <v>6</v>
      </c>
      <c r="EB59" t="s">
        <v>6</v>
      </c>
      <c r="EC59" t="s">
        <v>6</v>
      </c>
      <c r="EE59">
        <v>66700288</v>
      </c>
      <c r="EF59">
        <v>2</v>
      </c>
      <c r="EG59" t="s">
        <v>25</v>
      </c>
      <c r="EH59">
        <v>6</v>
      </c>
      <c r="EI59" t="s">
        <v>35</v>
      </c>
      <c r="EJ59">
        <v>1</v>
      </c>
      <c r="EK59">
        <v>6001</v>
      </c>
      <c r="EL59" t="s">
        <v>35</v>
      </c>
      <c r="EM59" t="s">
        <v>36</v>
      </c>
      <c r="EO59" t="s">
        <v>6</v>
      </c>
      <c r="EQ59">
        <v>0</v>
      </c>
      <c r="ER59">
        <v>592.76</v>
      </c>
      <c r="ES59">
        <v>592.76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v>0</v>
      </c>
      <c r="FS59">
        <v>0</v>
      </c>
      <c r="FX59">
        <v>102</v>
      </c>
      <c r="FY59">
        <v>0</v>
      </c>
      <c r="GA59" t="s">
        <v>6</v>
      </c>
      <c r="GD59">
        <v>1</v>
      </c>
      <c r="GF59">
        <v>2039656126</v>
      </c>
      <c r="GG59">
        <v>2</v>
      </c>
      <c r="GH59">
        <v>1</v>
      </c>
      <c r="GI59">
        <v>4</v>
      </c>
      <c r="GJ59">
        <v>0</v>
      </c>
      <c r="GK59">
        <v>0</v>
      </c>
      <c r="GL59">
        <f t="shared" si="117"/>
        <v>0</v>
      </c>
      <c r="GM59">
        <f t="shared" si="118"/>
        <v>3239</v>
      </c>
      <c r="GN59">
        <f t="shared" si="119"/>
        <v>3239</v>
      </c>
      <c r="GO59">
        <f t="shared" si="120"/>
        <v>0</v>
      </c>
      <c r="GP59">
        <f t="shared" si="121"/>
        <v>0</v>
      </c>
      <c r="GR59">
        <v>0</v>
      </c>
      <c r="GS59">
        <v>3</v>
      </c>
      <c r="GT59">
        <v>0</v>
      </c>
      <c r="GU59" t="s">
        <v>6</v>
      </c>
      <c r="GV59">
        <f t="shared" si="122"/>
        <v>0</v>
      </c>
      <c r="GW59">
        <v>1</v>
      </c>
      <c r="GX59">
        <f t="shared" si="123"/>
        <v>0</v>
      </c>
      <c r="HA59">
        <v>0</v>
      </c>
      <c r="HB59">
        <v>0</v>
      </c>
      <c r="HC59">
        <f t="shared" si="124"/>
        <v>0</v>
      </c>
      <c r="HE59" t="s">
        <v>6</v>
      </c>
      <c r="HF59" t="s">
        <v>6</v>
      </c>
      <c r="HM59" t="s">
        <v>6</v>
      </c>
      <c r="HN59" t="s">
        <v>37</v>
      </c>
      <c r="HO59" t="s">
        <v>38</v>
      </c>
      <c r="HP59" t="s">
        <v>35</v>
      </c>
      <c r="HQ59" t="s">
        <v>35</v>
      </c>
      <c r="HS59">
        <v>0</v>
      </c>
      <c r="IK59">
        <v>0</v>
      </c>
    </row>
    <row r="60" spans="1:247" x14ac:dyDescent="0.2">
      <c r="A60">
        <v>17</v>
      </c>
      <c r="B60">
        <v>1</v>
      </c>
      <c r="C60">
        <f>ROW(SmtRes!A109)</f>
        <v>109</v>
      </c>
      <c r="D60">
        <f>ROW(EtalonRes!A114)</f>
        <v>114</v>
      </c>
      <c r="E60" t="s">
        <v>152</v>
      </c>
      <c r="F60" t="s">
        <v>153</v>
      </c>
      <c r="G60" t="s">
        <v>154</v>
      </c>
      <c r="H60" t="s">
        <v>47</v>
      </c>
      <c r="I60">
        <f>ROUND(581.08/1000,7)</f>
        <v>0.58108000000000004</v>
      </c>
      <c r="J60">
        <v>0</v>
      </c>
      <c r="K60">
        <f>ROUND(581.08/1000,7)</f>
        <v>0.58108000000000004</v>
      </c>
      <c r="O60">
        <f t="shared" si="88"/>
        <v>10894</v>
      </c>
      <c r="P60">
        <f t="shared" si="89"/>
        <v>0</v>
      </c>
      <c r="Q60">
        <f t="shared" si="90"/>
        <v>2207</v>
      </c>
      <c r="R60">
        <f t="shared" si="91"/>
        <v>743</v>
      </c>
      <c r="S60">
        <f t="shared" si="92"/>
        <v>8687</v>
      </c>
      <c r="T60">
        <f t="shared" si="93"/>
        <v>0</v>
      </c>
      <c r="U60">
        <f t="shared" si="94"/>
        <v>20.605096799999998</v>
      </c>
      <c r="V60">
        <f t="shared" si="95"/>
        <v>1.2318895999999999</v>
      </c>
      <c r="W60">
        <f t="shared" si="96"/>
        <v>0</v>
      </c>
      <c r="X60">
        <f t="shared" si="97"/>
        <v>8770</v>
      </c>
      <c r="Y60">
        <f t="shared" si="98"/>
        <v>5847</v>
      </c>
      <c r="AA60">
        <v>92790938</v>
      </c>
      <c r="AB60">
        <f t="shared" si="99"/>
        <v>574.98</v>
      </c>
      <c r="AC60">
        <f t="shared" si="100"/>
        <v>0</v>
      </c>
      <c r="AD60">
        <f t="shared" si="101"/>
        <v>241.66</v>
      </c>
      <c r="AE60">
        <f t="shared" si="102"/>
        <v>28.51</v>
      </c>
      <c r="AF60">
        <f t="shared" si="103"/>
        <v>333.32</v>
      </c>
      <c r="AG60">
        <f t="shared" si="104"/>
        <v>0</v>
      </c>
      <c r="AH60">
        <f t="shared" si="105"/>
        <v>35.46</v>
      </c>
      <c r="AI60">
        <f t="shared" si="106"/>
        <v>2.12</v>
      </c>
      <c r="AJ60">
        <f t="shared" si="107"/>
        <v>0</v>
      </c>
      <c r="AK60">
        <v>574.98</v>
      </c>
      <c r="AL60">
        <v>0</v>
      </c>
      <c r="AM60">
        <v>241.66</v>
      </c>
      <c r="AN60">
        <v>28.51</v>
      </c>
      <c r="AO60">
        <v>333.32</v>
      </c>
      <c r="AP60">
        <v>0</v>
      </c>
      <c r="AQ60">
        <v>35.46</v>
      </c>
      <c r="AR60">
        <v>2.12</v>
      </c>
      <c r="AS60">
        <v>0</v>
      </c>
      <c r="AT60">
        <v>93</v>
      </c>
      <c r="AU60">
        <v>62</v>
      </c>
      <c r="AV60">
        <v>1</v>
      </c>
      <c r="AW60">
        <v>1</v>
      </c>
      <c r="AZ60">
        <v>1</v>
      </c>
      <c r="BA60">
        <v>44.85</v>
      </c>
      <c r="BB60">
        <v>15.72</v>
      </c>
      <c r="BC60">
        <v>9.92</v>
      </c>
      <c r="BD60" t="s">
        <v>6</v>
      </c>
      <c r="BE60" t="s">
        <v>6</v>
      </c>
      <c r="BF60" t="s">
        <v>6</v>
      </c>
      <c r="BG60" t="s">
        <v>6</v>
      </c>
      <c r="BH60">
        <v>0</v>
      </c>
      <c r="BI60">
        <v>1</v>
      </c>
      <c r="BJ60" t="s">
        <v>155</v>
      </c>
      <c r="BM60">
        <v>9001</v>
      </c>
      <c r="BN60">
        <v>0</v>
      </c>
      <c r="BO60" t="s">
        <v>6</v>
      </c>
      <c r="BP60">
        <v>0</v>
      </c>
      <c r="BQ60">
        <v>2</v>
      </c>
      <c r="BR60">
        <v>0</v>
      </c>
      <c r="BS60">
        <v>44.85</v>
      </c>
      <c r="BT60">
        <v>1</v>
      </c>
      <c r="BU60">
        <v>1</v>
      </c>
      <c r="BV60">
        <v>1</v>
      </c>
      <c r="BW60">
        <v>1</v>
      </c>
      <c r="BX60">
        <v>1</v>
      </c>
      <c r="BY60" t="s">
        <v>6</v>
      </c>
      <c r="BZ60">
        <v>93</v>
      </c>
      <c r="CA60">
        <v>62</v>
      </c>
      <c r="CB60" t="s">
        <v>6</v>
      </c>
      <c r="CE60">
        <v>0</v>
      </c>
      <c r="CF60">
        <v>0</v>
      </c>
      <c r="CG60">
        <v>0</v>
      </c>
      <c r="CM60">
        <v>0</v>
      </c>
      <c r="CN60" t="s">
        <v>6</v>
      </c>
      <c r="CO60">
        <v>0</v>
      </c>
      <c r="CP60">
        <f t="shared" si="108"/>
        <v>10894</v>
      </c>
      <c r="CQ60">
        <f>AC60*BC60</f>
        <v>0</v>
      </c>
      <c r="CR60">
        <f>(((ET60)*BB60-(EU60)*BS60)+AE60*BS60)</f>
        <v>3798.8951999999999</v>
      </c>
      <c r="CS60">
        <f t="shared" si="109"/>
        <v>1278.6735000000001</v>
      </c>
      <c r="CT60">
        <f t="shared" si="110"/>
        <v>14949.402</v>
      </c>
      <c r="CU60">
        <f t="shared" si="111"/>
        <v>0</v>
      </c>
      <c r="CV60">
        <f t="shared" si="112"/>
        <v>35.46</v>
      </c>
      <c r="CW60">
        <f t="shared" si="113"/>
        <v>2.12</v>
      </c>
      <c r="CX60">
        <f t="shared" si="114"/>
        <v>0</v>
      </c>
      <c r="CY60">
        <f t="shared" si="115"/>
        <v>8769.9</v>
      </c>
      <c r="CZ60">
        <f t="shared" si="116"/>
        <v>5846.6</v>
      </c>
      <c r="DC60" t="s">
        <v>6</v>
      </c>
      <c r="DD60" t="s">
        <v>6</v>
      </c>
      <c r="DE60" t="s">
        <v>6</v>
      </c>
      <c r="DF60" t="s">
        <v>6</v>
      </c>
      <c r="DG60" t="s">
        <v>6</v>
      </c>
      <c r="DH60" t="s">
        <v>6</v>
      </c>
      <c r="DI60" t="s">
        <v>6</v>
      </c>
      <c r="DJ60" t="s">
        <v>6</v>
      </c>
      <c r="DK60" t="s">
        <v>6</v>
      </c>
      <c r="DL60" t="s">
        <v>6</v>
      </c>
      <c r="DM60" t="s">
        <v>6</v>
      </c>
      <c r="DN60">
        <v>0</v>
      </c>
      <c r="DO60">
        <v>0</v>
      </c>
      <c r="DP60">
        <v>1</v>
      </c>
      <c r="DQ60">
        <v>1</v>
      </c>
      <c r="DU60">
        <v>1009</v>
      </c>
      <c r="DV60" t="s">
        <v>47</v>
      </c>
      <c r="DW60" t="s">
        <v>47</v>
      </c>
      <c r="DX60">
        <v>1000</v>
      </c>
      <c r="DZ60" t="s">
        <v>6</v>
      </c>
      <c r="EA60" t="s">
        <v>6</v>
      </c>
      <c r="EB60" t="s">
        <v>6</v>
      </c>
      <c r="EC60" t="s">
        <v>6</v>
      </c>
      <c r="EE60">
        <v>66700336</v>
      </c>
      <c r="EF60">
        <v>2</v>
      </c>
      <c r="EG60" t="s">
        <v>25</v>
      </c>
      <c r="EH60">
        <v>9</v>
      </c>
      <c r="EI60" t="s">
        <v>156</v>
      </c>
      <c r="EJ60">
        <v>1</v>
      </c>
      <c r="EK60">
        <v>9001</v>
      </c>
      <c r="EL60" t="s">
        <v>156</v>
      </c>
      <c r="EM60" t="s">
        <v>157</v>
      </c>
      <c r="EO60" t="s">
        <v>6</v>
      </c>
      <c r="EQ60">
        <v>0</v>
      </c>
      <c r="ER60">
        <v>574.98</v>
      </c>
      <c r="ES60">
        <v>0</v>
      </c>
      <c r="ET60">
        <v>241.66</v>
      </c>
      <c r="EU60">
        <v>28.51</v>
      </c>
      <c r="EV60">
        <v>333.32</v>
      </c>
      <c r="EW60">
        <v>35.46</v>
      </c>
      <c r="EX60">
        <v>2.12</v>
      </c>
      <c r="EY60">
        <v>0</v>
      </c>
      <c r="FQ60">
        <v>0</v>
      </c>
      <c r="FR60">
        <v>0</v>
      </c>
      <c r="FS60">
        <v>0</v>
      </c>
      <c r="FX60">
        <v>93</v>
      </c>
      <c r="FY60">
        <v>62</v>
      </c>
      <c r="GA60" t="s">
        <v>6</v>
      </c>
      <c r="GD60">
        <v>1</v>
      </c>
      <c r="GF60">
        <v>-855085899</v>
      </c>
      <c r="GG60">
        <v>2</v>
      </c>
      <c r="GH60">
        <v>1</v>
      </c>
      <c r="GI60">
        <v>4</v>
      </c>
      <c r="GJ60">
        <v>0</v>
      </c>
      <c r="GK60">
        <v>0</v>
      </c>
      <c r="GL60">
        <f t="shared" si="117"/>
        <v>0</v>
      </c>
      <c r="GM60">
        <f t="shared" si="118"/>
        <v>25511</v>
      </c>
      <c r="GN60">
        <f t="shared" si="119"/>
        <v>25511</v>
      </c>
      <c r="GO60">
        <f t="shared" si="120"/>
        <v>0</v>
      </c>
      <c r="GP60">
        <f t="shared" si="121"/>
        <v>0</v>
      </c>
      <c r="GR60">
        <v>0</v>
      </c>
      <c r="GS60">
        <v>3</v>
      </c>
      <c r="GT60">
        <v>0</v>
      </c>
      <c r="GU60" t="s">
        <v>6</v>
      </c>
      <c r="GV60">
        <f t="shared" si="122"/>
        <v>0</v>
      </c>
      <c r="GW60">
        <v>1</v>
      </c>
      <c r="GX60">
        <f t="shared" si="123"/>
        <v>0</v>
      </c>
      <c r="HA60">
        <v>0</v>
      </c>
      <c r="HB60">
        <v>0</v>
      </c>
      <c r="HC60">
        <f t="shared" si="124"/>
        <v>0</v>
      </c>
      <c r="HE60" t="s">
        <v>6</v>
      </c>
      <c r="HF60" t="s">
        <v>6</v>
      </c>
      <c r="HM60" t="s">
        <v>6</v>
      </c>
      <c r="HN60" t="s">
        <v>158</v>
      </c>
      <c r="HO60" t="s">
        <v>159</v>
      </c>
      <c r="HP60" t="s">
        <v>156</v>
      </c>
      <c r="HQ60" t="s">
        <v>156</v>
      </c>
      <c r="HS60">
        <v>0</v>
      </c>
      <c r="IK60">
        <v>0</v>
      </c>
      <c r="IL60" t="s">
        <v>493</v>
      </c>
      <c r="IM60">
        <v>0.58108000000000004</v>
      </c>
    </row>
    <row r="61" spans="1:247" x14ac:dyDescent="0.2">
      <c r="A61">
        <v>18</v>
      </c>
      <c r="B61">
        <v>1</v>
      </c>
      <c r="C61">
        <v>108</v>
      </c>
      <c r="E61" t="s">
        <v>160</v>
      </c>
      <c r="F61" t="s">
        <v>129</v>
      </c>
      <c r="G61" t="s">
        <v>161</v>
      </c>
      <c r="H61" t="str">
        <f>'1.Ведомость'!C77</f>
        <v>ШТ</v>
      </c>
      <c r="I61">
        <f>I60*J61</f>
        <v>1</v>
      </c>
      <c r="J61">
        <v>1.7209334342947613</v>
      </c>
      <c r="K61">
        <v>1.7209334000000001</v>
      </c>
      <c r="O61">
        <f t="shared" si="88"/>
        <v>537609</v>
      </c>
      <c r="P61">
        <f t="shared" si="89"/>
        <v>537609</v>
      </c>
      <c r="Q61">
        <f t="shared" si="90"/>
        <v>0</v>
      </c>
      <c r="R61">
        <f t="shared" si="91"/>
        <v>0</v>
      </c>
      <c r="S61">
        <f t="shared" si="92"/>
        <v>0</v>
      </c>
      <c r="T61">
        <f t="shared" si="93"/>
        <v>0</v>
      </c>
      <c r="U61">
        <f t="shared" si="94"/>
        <v>0</v>
      </c>
      <c r="V61">
        <f t="shared" si="95"/>
        <v>0</v>
      </c>
      <c r="W61">
        <f t="shared" si="96"/>
        <v>0</v>
      </c>
      <c r="X61">
        <f t="shared" si="97"/>
        <v>0</v>
      </c>
      <c r="Y61">
        <f t="shared" si="98"/>
        <v>0</v>
      </c>
      <c r="AA61">
        <v>92790938</v>
      </c>
      <c r="AB61">
        <f t="shared" si="99"/>
        <v>537608.91</v>
      </c>
      <c r="AC61">
        <f t="shared" si="100"/>
        <v>537608.91</v>
      </c>
      <c r="AD61">
        <f t="shared" si="101"/>
        <v>0</v>
      </c>
      <c r="AE61">
        <f t="shared" si="102"/>
        <v>0</v>
      </c>
      <c r="AF61">
        <f t="shared" si="103"/>
        <v>0</v>
      </c>
      <c r="AG61">
        <f t="shared" si="104"/>
        <v>0</v>
      </c>
      <c r="AH61">
        <f t="shared" si="105"/>
        <v>0</v>
      </c>
      <c r="AI61">
        <f t="shared" si="106"/>
        <v>0</v>
      </c>
      <c r="AJ61">
        <f t="shared" si="107"/>
        <v>0</v>
      </c>
      <c r="AK61">
        <v>537608.91</v>
      </c>
      <c r="AL61">
        <v>537608.91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93</v>
      </c>
      <c r="AU61">
        <v>65</v>
      </c>
      <c r="AV61">
        <v>1</v>
      </c>
      <c r="AW61">
        <v>1</v>
      </c>
      <c r="AZ61">
        <v>1</v>
      </c>
      <c r="BA61">
        <v>1</v>
      </c>
      <c r="BB61">
        <v>1</v>
      </c>
      <c r="BC61">
        <v>9.92</v>
      </c>
      <c r="BD61" t="s">
        <v>6</v>
      </c>
      <c r="BE61" t="s">
        <v>6</v>
      </c>
      <c r="BF61" t="s">
        <v>6</v>
      </c>
      <c r="BG61" t="s">
        <v>6</v>
      </c>
      <c r="BH61">
        <v>3</v>
      </c>
      <c r="BI61">
        <v>1</v>
      </c>
      <c r="BJ61" t="s">
        <v>6</v>
      </c>
      <c r="BM61">
        <v>9001</v>
      </c>
      <c r="BN61">
        <v>0</v>
      </c>
      <c r="BO61" t="s">
        <v>6</v>
      </c>
      <c r="BP61">
        <v>0</v>
      </c>
      <c r="BQ61">
        <v>2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6</v>
      </c>
      <c r="BZ61">
        <v>93</v>
      </c>
      <c r="CA61">
        <v>65</v>
      </c>
      <c r="CB61" t="s">
        <v>6</v>
      </c>
      <c r="CE61">
        <v>0</v>
      </c>
      <c r="CF61">
        <v>0</v>
      </c>
      <c r="CG61">
        <v>0</v>
      </c>
      <c r="CM61">
        <v>0</v>
      </c>
      <c r="CN61" t="s">
        <v>6</v>
      </c>
      <c r="CO61">
        <v>0</v>
      </c>
      <c r="CP61">
        <f t="shared" si="108"/>
        <v>537609</v>
      </c>
      <c r="CQ61">
        <f>AC61</f>
        <v>537608.91</v>
      </c>
      <c r="CR61">
        <f>(((ET61)-(EU61)*BS61)+AE61*BS61)</f>
        <v>0</v>
      </c>
      <c r="CS61">
        <f t="shared" si="109"/>
        <v>0</v>
      </c>
      <c r="CT61">
        <f t="shared" si="110"/>
        <v>0</v>
      </c>
      <c r="CU61">
        <f t="shared" si="111"/>
        <v>0</v>
      </c>
      <c r="CV61">
        <f t="shared" si="112"/>
        <v>0</v>
      </c>
      <c r="CW61">
        <f t="shared" si="113"/>
        <v>0</v>
      </c>
      <c r="CX61">
        <f t="shared" si="114"/>
        <v>0</v>
      </c>
      <c r="CY61">
        <f t="shared" si="115"/>
        <v>0</v>
      </c>
      <c r="CZ61">
        <f t="shared" si="116"/>
        <v>0</v>
      </c>
      <c r="DC61" t="s">
        <v>6</v>
      </c>
      <c r="DD61" t="s">
        <v>6</v>
      </c>
      <c r="DE61" t="s">
        <v>6</v>
      </c>
      <c r="DF61" t="s">
        <v>6</v>
      </c>
      <c r="DG61" t="s">
        <v>6</v>
      </c>
      <c r="DH61" t="s">
        <v>6</v>
      </c>
      <c r="DI61" t="s">
        <v>6</v>
      </c>
      <c r="DJ61" t="s">
        <v>6</v>
      </c>
      <c r="DK61" t="s">
        <v>6</v>
      </c>
      <c r="DL61" t="s">
        <v>6</v>
      </c>
      <c r="DM61" t="s">
        <v>6</v>
      </c>
      <c r="DN61">
        <v>0</v>
      </c>
      <c r="DO61">
        <v>0</v>
      </c>
      <c r="DP61">
        <v>1</v>
      </c>
      <c r="DQ61">
        <v>1</v>
      </c>
      <c r="DU61">
        <v>1013</v>
      </c>
      <c r="DV61" t="s">
        <v>56</v>
      </c>
      <c r="DW61" t="s">
        <v>56</v>
      </c>
      <c r="DX61">
        <v>1</v>
      </c>
      <c r="DZ61" t="s">
        <v>6</v>
      </c>
      <c r="EA61" t="s">
        <v>6</v>
      </c>
      <c r="EB61" t="s">
        <v>6</v>
      </c>
      <c r="EC61" t="s">
        <v>6</v>
      </c>
      <c r="EE61">
        <v>66700336</v>
      </c>
      <c r="EF61">
        <v>2</v>
      </c>
      <c r="EG61" t="s">
        <v>25</v>
      </c>
      <c r="EH61">
        <v>9</v>
      </c>
      <c r="EI61" t="s">
        <v>156</v>
      </c>
      <c r="EJ61">
        <v>1</v>
      </c>
      <c r="EK61">
        <v>9001</v>
      </c>
      <c r="EL61" t="s">
        <v>156</v>
      </c>
      <c r="EM61" t="s">
        <v>157</v>
      </c>
      <c r="EO61" t="s">
        <v>6</v>
      </c>
      <c r="EQ61">
        <v>0</v>
      </c>
      <c r="ER61">
        <v>537608.91</v>
      </c>
      <c r="ES61">
        <v>537608.91</v>
      </c>
      <c r="ET61">
        <v>0</v>
      </c>
      <c r="EU61">
        <v>0</v>
      </c>
      <c r="EV61">
        <v>0</v>
      </c>
      <c r="EW61">
        <v>0</v>
      </c>
      <c r="EX61">
        <v>0</v>
      </c>
      <c r="EZ61">
        <v>5</v>
      </c>
      <c r="FC61">
        <v>0</v>
      </c>
      <c r="FD61">
        <v>18</v>
      </c>
      <c r="FF61">
        <v>511219.75</v>
      </c>
      <c r="FQ61">
        <v>0</v>
      </c>
      <c r="FR61">
        <v>0</v>
      </c>
      <c r="FS61">
        <v>0</v>
      </c>
      <c r="FX61">
        <v>93</v>
      </c>
      <c r="FY61">
        <v>65</v>
      </c>
      <c r="GA61" t="s">
        <v>162</v>
      </c>
      <c r="GD61">
        <v>1</v>
      </c>
      <c r="GF61">
        <v>-491964605</v>
      </c>
      <c r="GG61">
        <v>2</v>
      </c>
      <c r="GH61">
        <v>3</v>
      </c>
      <c r="GI61">
        <v>4</v>
      </c>
      <c r="GJ61">
        <v>0</v>
      </c>
      <c r="GK61">
        <v>0</v>
      </c>
      <c r="GL61">
        <f t="shared" si="117"/>
        <v>0</v>
      </c>
      <c r="GM61">
        <f t="shared" si="118"/>
        <v>537609</v>
      </c>
      <c r="GN61">
        <f t="shared" si="119"/>
        <v>537609</v>
      </c>
      <c r="GO61">
        <f t="shared" si="120"/>
        <v>0</v>
      </c>
      <c r="GP61">
        <f t="shared" si="121"/>
        <v>0</v>
      </c>
      <c r="GR61">
        <v>1</v>
      </c>
      <c r="GS61">
        <v>1</v>
      </c>
      <c r="GT61">
        <v>0</v>
      </c>
      <c r="GU61" t="s">
        <v>6</v>
      </c>
      <c r="GV61">
        <f t="shared" si="122"/>
        <v>0</v>
      </c>
      <c r="GW61">
        <v>1</v>
      </c>
      <c r="GX61">
        <f t="shared" si="123"/>
        <v>0</v>
      </c>
      <c r="HA61">
        <v>0</v>
      </c>
      <c r="HB61">
        <v>0</v>
      </c>
      <c r="HC61">
        <f t="shared" si="124"/>
        <v>0</v>
      </c>
      <c r="HE61" t="s">
        <v>131</v>
      </c>
      <c r="HF61" t="s">
        <v>31</v>
      </c>
      <c r="HG61">
        <f>ROUND(AC61*I61,0)</f>
        <v>537609</v>
      </c>
      <c r="HM61" t="s">
        <v>6</v>
      </c>
      <c r="HN61" t="s">
        <v>158</v>
      </c>
      <c r="HO61" t="s">
        <v>159</v>
      </c>
      <c r="HP61" t="s">
        <v>156</v>
      </c>
      <c r="HQ61" t="s">
        <v>156</v>
      </c>
      <c r="HS61">
        <v>0</v>
      </c>
      <c r="IK61">
        <v>0</v>
      </c>
    </row>
    <row r="62" spans="1:247" x14ac:dyDescent="0.2">
      <c r="A62">
        <v>18</v>
      </c>
      <c r="B62">
        <v>1</v>
      </c>
      <c r="C62">
        <v>109</v>
      </c>
      <c r="E62" t="s">
        <v>163</v>
      </c>
      <c r="F62" t="s">
        <v>129</v>
      </c>
      <c r="G62" t="s">
        <v>164</v>
      </c>
      <c r="H62" t="str">
        <f>'1.Ведомость'!C78</f>
        <v>ШТ</v>
      </c>
      <c r="I62">
        <f>I60*J62</f>
        <v>3</v>
      </c>
      <c r="J62">
        <v>5.1628003028842837</v>
      </c>
      <c r="K62">
        <v>5.1628002999999998</v>
      </c>
      <c r="O62">
        <f t="shared" si="88"/>
        <v>90080</v>
      </c>
      <c r="P62">
        <f t="shared" si="89"/>
        <v>90080</v>
      </c>
      <c r="Q62">
        <f t="shared" si="90"/>
        <v>0</v>
      </c>
      <c r="R62">
        <f t="shared" si="91"/>
        <v>0</v>
      </c>
      <c r="S62">
        <f t="shared" si="92"/>
        <v>0</v>
      </c>
      <c r="T62">
        <f t="shared" si="93"/>
        <v>0</v>
      </c>
      <c r="U62">
        <f t="shared" si="94"/>
        <v>0</v>
      </c>
      <c r="V62">
        <f t="shared" si="95"/>
        <v>0</v>
      </c>
      <c r="W62">
        <f t="shared" si="96"/>
        <v>0</v>
      </c>
      <c r="X62">
        <f t="shared" si="97"/>
        <v>0</v>
      </c>
      <c r="Y62">
        <f t="shared" si="98"/>
        <v>0</v>
      </c>
      <c r="AA62">
        <v>92790938</v>
      </c>
      <c r="AB62">
        <f t="shared" si="99"/>
        <v>30026.73</v>
      </c>
      <c r="AC62">
        <f t="shared" si="100"/>
        <v>30026.73</v>
      </c>
      <c r="AD62">
        <f t="shared" si="101"/>
        <v>0</v>
      </c>
      <c r="AE62">
        <f t="shared" si="102"/>
        <v>0</v>
      </c>
      <c r="AF62">
        <f t="shared" si="103"/>
        <v>0</v>
      </c>
      <c r="AG62">
        <f t="shared" si="104"/>
        <v>0</v>
      </c>
      <c r="AH62">
        <f t="shared" si="105"/>
        <v>0</v>
      </c>
      <c r="AI62">
        <f t="shared" si="106"/>
        <v>0</v>
      </c>
      <c r="AJ62">
        <f t="shared" si="107"/>
        <v>0</v>
      </c>
      <c r="AK62">
        <v>30026.73</v>
      </c>
      <c r="AL62">
        <v>30026.73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93</v>
      </c>
      <c r="AU62">
        <v>65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9.92</v>
      </c>
      <c r="BD62" t="s">
        <v>6</v>
      </c>
      <c r="BE62" t="s">
        <v>6</v>
      </c>
      <c r="BF62" t="s">
        <v>6</v>
      </c>
      <c r="BG62" t="s">
        <v>6</v>
      </c>
      <c r="BH62">
        <v>3</v>
      </c>
      <c r="BI62">
        <v>1</v>
      </c>
      <c r="BJ62" t="s">
        <v>6</v>
      </c>
      <c r="BM62">
        <v>9001</v>
      </c>
      <c r="BN62">
        <v>0</v>
      </c>
      <c r="BO62" t="s">
        <v>6</v>
      </c>
      <c r="BP62">
        <v>0</v>
      </c>
      <c r="BQ62">
        <v>2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Y62" t="s">
        <v>6</v>
      </c>
      <c r="BZ62">
        <v>93</v>
      </c>
      <c r="CA62">
        <v>65</v>
      </c>
      <c r="CB62" t="s">
        <v>6</v>
      </c>
      <c r="CE62">
        <v>0</v>
      </c>
      <c r="CF62">
        <v>0</v>
      </c>
      <c r="CG62">
        <v>0</v>
      </c>
      <c r="CM62">
        <v>0</v>
      </c>
      <c r="CN62" t="s">
        <v>6</v>
      </c>
      <c r="CO62">
        <v>0</v>
      </c>
      <c r="CP62">
        <f t="shared" si="108"/>
        <v>90080</v>
      </c>
      <c r="CQ62">
        <f>AC62</f>
        <v>30026.73</v>
      </c>
      <c r="CR62">
        <f>(((ET62)-(EU62)*BS62)+AE62*BS62)</f>
        <v>0</v>
      </c>
      <c r="CS62">
        <f t="shared" si="109"/>
        <v>0</v>
      </c>
      <c r="CT62">
        <f t="shared" si="110"/>
        <v>0</v>
      </c>
      <c r="CU62">
        <f t="shared" si="111"/>
        <v>0</v>
      </c>
      <c r="CV62">
        <f t="shared" si="112"/>
        <v>0</v>
      </c>
      <c r="CW62">
        <f t="shared" si="113"/>
        <v>0</v>
      </c>
      <c r="CX62">
        <f t="shared" si="114"/>
        <v>0</v>
      </c>
      <c r="CY62">
        <f t="shared" si="115"/>
        <v>0</v>
      </c>
      <c r="CZ62">
        <f t="shared" si="116"/>
        <v>0</v>
      </c>
      <c r="DC62" t="s">
        <v>6</v>
      </c>
      <c r="DD62" t="s">
        <v>6</v>
      </c>
      <c r="DE62" t="s">
        <v>6</v>
      </c>
      <c r="DF62" t="s">
        <v>6</v>
      </c>
      <c r="DG62" t="s">
        <v>6</v>
      </c>
      <c r="DH62" t="s">
        <v>6</v>
      </c>
      <c r="DI62" t="s">
        <v>6</v>
      </c>
      <c r="DJ62" t="s">
        <v>6</v>
      </c>
      <c r="DK62" t="s">
        <v>6</v>
      </c>
      <c r="DL62" t="s">
        <v>6</v>
      </c>
      <c r="DM62" t="s">
        <v>6</v>
      </c>
      <c r="DN62">
        <v>0</v>
      </c>
      <c r="DO62">
        <v>0</v>
      </c>
      <c r="DP62">
        <v>1</v>
      </c>
      <c r="DQ62">
        <v>1</v>
      </c>
      <c r="DU62">
        <v>1013</v>
      </c>
      <c r="DV62" t="s">
        <v>56</v>
      </c>
      <c r="DW62" t="s">
        <v>56</v>
      </c>
      <c r="DX62">
        <v>1</v>
      </c>
      <c r="DZ62" t="s">
        <v>6</v>
      </c>
      <c r="EA62" t="s">
        <v>6</v>
      </c>
      <c r="EB62" t="s">
        <v>6</v>
      </c>
      <c r="EC62" t="s">
        <v>6</v>
      </c>
      <c r="EE62">
        <v>66700336</v>
      </c>
      <c r="EF62">
        <v>2</v>
      </c>
      <c r="EG62" t="s">
        <v>25</v>
      </c>
      <c r="EH62">
        <v>9</v>
      </c>
      <c r="EI62" t="s">
        <v>156</v>
      </c>
      <c r="EJ62">
        <v>1</v>
      </c>
      <c r="EK62">
        <v>9001</v>
      </c>
      <c r="EL62" t="s">
        <v>156</v>
      </c>
      <c r="EM62" t="s">
        <v>157</v>
      </c>
      <c r="EO62" t="s">
        <v>6</v>
      </c>
      <c r="EQ62">
        <v>0</v>
      </c>
      <c r="ER62">
        <v>30026.73</v>
      </c>
      <c r="ES62">
        <v>30026.73</v>
      </c>
      <c r="ET62">
        <v>0</v>
      </c>
      <c r="EU62">
        <v>0</v>
      </c>
      <c r="EV62">
        <v>0</v>
      </c>
      <c r="EW62">
        <v>0</v>
      </c>
      <c r="EX62">
        <v>0</v>
      </c>
      <c r="EZ62">
        <v>5</v>
      </c>
      <c r="FC62">
        <v>0</v>
      </c>
      <c r="FD62">
        <v>18</v>
      </c>
      <c r="FF62">
        <v>28552.83</v>
      </c>
      <c r="FQ62">
        <v>0</v>
      </c>
      <c r="FR62">
        <v>0</v>
      </c>
      <c r="FS62">
        <v>0</v>
      </c>
      <c r="FX62">
        <v>93</v>
      </c>
      <c r="FY62">
        <v>65</v>
      </c>
      <c r="GA62" t="s">
        <v>165</v>
      </c>
      <c r="GD62">
        <v>1</v>
      </c>
      <c r="GF62">
        <v>-1741801190</v>
      </c>
      <c r="GG62">
        <v>2</v>
      </c>
      <c r="GH62">
        <v>3</v>
      </c>
      <c r="GI62">
        <v>4</v>
      </c>
      <c r="GJ62">
        <v>0</v>
      </c>
      <c r="GK62">
        <v>0</v>
      </c>
      <c r="GL62">
        <f t="shared" si="117"/>
        <v>0</v>
      </c>
      <c r="GM62">
        <f t="shared" si="118"/>
        <v>90080</v>
      </c>
      <c r="GN62">
        <f t="shared" si="119"/>
        <v>90080</v>
      </c>
      <c r="GO62">
        <f t="shared" si="120"/>
        <v>0</v>
      </c>
      <c r="GP62">
        <f t="shared" si="121"/>
        <v>0</v>
      </c>
      <c r="GR62">
        <v>1</v>
      </c>
      <c r="GS62">
        <v>1</v>
      </c>
      <c r="GT62">
        <v>0</v>
      </c>
      <c r="GU62" t="s">
        <v>6</v>
      </c>
      <c r="GV62">
        <f t="shared" si="122"/>
        <v>0</v>
      </c>
      <c r="GW62">
        <v>1</v>
      </c>
      <c r="GX62">
        <f t="shared" si="123"/>
        <v>0</v>
      </c>
      <c r="HA62">
        <v>0</v>
      </c>
      <c r="HB62">
        <v>0</v>
      </c>
      <c r="HC62">
        <f t="shared" si="124"/>
        <v>0</v>
      </c>
      <c r="HE62" t="s">
        <v>131</v>
      </c>
      <c r="HF62" t="s">
        <v>31</v>
      </c>
      <c r="HG62">
        <f>ROUND(AC62*I62,0)</f>
        <v>90080</v>
      </c>
      <c r="HM62" t="s">
        <v>6</v>
      </c>
      <c r="HN62" t="s">
        <v>158</v>
      </c>
      <c r="HO62" t="s">
        <v>159</v>
      </c>
      <c r="HP62" t="s">
        <v>156</v>
      </c>
      <c r="HQ62" t="s">
        <v>156</v>
      </c>
      <c r="HS62">
        <v>0</v>
      </c>
      <c r="IK62">
        <v>0</v>
      </c>
    </row>
    <row r="63" spans="1:247" x14ac:dyDescent="0.2">
      <c r="A63">
        <v>17</v>
      </c>
      <c r="B63">
        <v>1</v>
      </c>
      <c r="C63">
        <f>ROW(SmtRes!A115)</f>
        <v>115</v>
      </c>
      <c r="D63">
        <f>ROW(EtalonRes!A121)</f>
        <v>121</v>
      </c>
      <c r="E63" t="s">
        <v>166</v>
      </c>
      <c r="F63" t="s">
        <v>167</v>
      </c>
      <c r="G63" t="s">
        <v>168</v>
      </c>
      <c r="H63" t="s">
        <v>169</v>
      </c>
      <c r="I63">
        <f>ROUND(21.476/100,7)</f>
        <v>0.21476000000000001</v>
      </c>
      <c r="J63">
        <v>0</v>
      </c>
      <c r="K63">
        <f>ROUND(21.476/100,7)</f>
        <v>0.21476000000000001</v>
      </c>
      <c r="O63">
        <f t="shared" si="88"/>
        <v>2669</v>
      </c>
      <c r="P63">
        <f t="shared" si="89"/>
        <v>28</v>
      </c>
      <c r="Q63">
        <f t="shared" si="90"/>
        <v>89</v>
      </c>
      <c r="R63">
        <f t="shared" si="91"/>
        <v>37</v>
      </c>
      <c r="S63">
        <f t="shared" si="92"/>
        <v>2552</v>
      </c>
      <c r="T63">
        <f t="shared" si="93"/>
        <v>0</v>
      </c>
      <c r="U63">
        <f t="shared" si="94"/>
        <v>6.4213240000000003</v>
      </c>
      <c r="V63">
        <f t="shared" si="95"/>
        <v>6.6575599999999999E-2</v>
      </c>
      <c r="W63">
        <f t="shared" si="96"/>
        <v>0</v>
      </c>
      <c r="X63">
        <f t="shared" si="97"/>
        <v>2408</v>
      </c>
      <c r="Y63">
        <f t="shared" si="98"/>
        <v>1605</v>
      </c>
      <c r="AA63">
        <v>92790938</v>
      </c>
      <c r="AB63">
        <f t="shared" si="99"/>
        <v>304.60000000000002</v>
      </c>
      <c r="AC63">
        <f t="shared" si="100"/>
        <v>13.36</v>
      </c>
      <c r="AD63">
        <f t="shared" si="101"/>
        <v>26.33</v>
      </c>
      <c r="AE63">
        <f t="shared" si="102"/>
        <v>3.82</v>
      </c>
      <c r="AF63">
        <f t="shared" si="103"/>
        <v>264.91000000000003</v>
      </c>
      <c r="AG63">
        <f t="shared" si="104"/>
        <v>0</v>
      </c>
      <c r="AH63">
        <f t="shared" si="105"/>
        <v>29.9</v>
      </c>
      <c r="AI63">
        <f t="shared" si="106"/>
        <v>0.31</v>
      </c>
      <c r="AJ63">
        <f t="shared" si="107"/>
        <v>0</v>
      </c>
      <c r="AK63">
        <v>304.60000000000002</v>
      </c>
      <c r="AL63">
        <v>13.36</v>
      </c>
      <c r="AM63">
        <v>26.33</v>
      </c>
      <c r="AN63">
        <v>3.82</v>
      </c>
      <c r="AO63">
        <v>264.91000000000003</v>
      </c>
      <c r="AP63">
        <v>0</v>
      </c>
      <c r="AQ63">
        <v>29.9</v>
      </c>
      <c r="AR63">
        <v>0.31</v>
      </c>
      <c r="AS63">
        <v>0</v>
      </c>
      <c r="AT63">
        <v>93</v>
      </c>
      <c r="AU63">
        <v>62</v>
      </c>
      <c r="AV63">
        <v>1</v>
      </c>
      <c r="AW63">
        <v>1</v>
      </c>
      <c r="AZ63">
        <v>1</v>
      </c>
      <c r="BA63">
        <v>44.85</v>
      </c>
      <c r="BB63">
        <v>15.72</v>
      </c>
      <c r="BC63">
        <v>9.92</v>
      </c>
      <c r="BD63" t="s">
        <v>6</v>
      </c>
      <c r="BE63" t="s">
        <v>6</v>
      </c>
      <c r="BF63" t="s">
        <v>6</v>
      </c>
      <c r="BG63" t="s">
        <v>6</v>
      </c>
      <c r="BH63">
        <v>0</v>
      </c>
      <c r="BI63">
        <v>1</v>
      </c>
      <c r="BJ63" t="s">
        <v>170</v>
      </c>
      <c r="BM63">
        <v>9001</v>
      </c>
      <c r="BN63">
        <v>0</v>
      </c>
      <c r="BO63" t="s">
        <v>6</v>
      </c>
      <c r="BP63">
        <v>0</v>
      </c>
      <c r="BQ63">
        <v>2</v>
      </c>
      <c r="BR63">
        <v>0</v>
      </c>
      <c r="BS63">
        <v>44.85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6</v>
      </c>
      <c r="BZ63">
        <v>93</v>
      </c>
      <c r="CA63">
        <v>62</v>
      </c>
      <c r="CB63" t="s">
        <v>6</v>
      </c>
      <c r="CE63">
        <v>0</v>
      </c>
      <c r="CF63">
        <v>0</v>
      </c>
      <c r="CG63">
        <v>0</v>
      </c>
      <c r="CM63">
        <v>0</v>
      </c>
      <c r="CN63" t="s">
        <v>6</v>
      </c>
      <c r="CO63">
        <v>0</v>
      </c>
      <c r="CP63">
        <f t="shared" si="108"/>
        <v>2669</v>
      </c>
      <c r="CQ63">
        <f t="shared" ref="CQ63:CQ72" si="125">AC63*BC63</f>
        <v>132.53119999999998</v>
      </c>
      <c r="CR63">
        <f t="shared" ref="CR63:CR70" si="126">(((ET63)*BB63-(EU63)*BS63)+AE63*BS63)</f>
        <v>413.9076</v>
      </c>
      <c r="CS63">
        <f t="shared" si="109"/>
        <v>171.327</v>
      </c>
      <c r="CT63">
        <f t="shared" si="110"/>
        <v>11881.213500000002</v>
      </c>
      <c r="CU63">
        <f t="shared" si="111"/>
        <v>0</v>
      </c>
      <c r="CV63">
        <f t="shared" si="112"/>
        <v>29.9</v>
      </c>
      <c r="CW63">
        <f t="shared" si="113"/>
        <v>0.31</v>
      </c>
      <c r="CX63">
        <f t="shared" si="114"/>
        <v>0</v>
      </c>
      <c r="CY63">
        <f t="shared" si="115"/>
        <v>2407.77</v>
      </c>
      <c r="CZ63">
        <f t="shared" si="116"/>
        <v>1605.18</v>
      </c>
      <c r="DC63" t="s">
        <v>6</v>
      </c>
      <c r="DD63" t="s">
        <v>6</v>
      </c>
      <c r="DE63" t="s">
        <v>6</v>
      </c>
      <c r="DF63" t="s">
        <v>6</v>
      </c>
      <c r="DG63" t="s">
        <v>6</v>
      </c>
      <c r="DH63" t="s">
        <v>6</v>
      </c>
      <c r="DI63" t="s">
        <v>6</v>
      </c>
      <c r="DJ63" t="s">
        <v>6</v>
      </c>
      <c r="DK63" t="s">
        <v>6</v>
      </c>
      <c r="DL63" t="s">
        <v>6</v>
      </c>
      <c r="DM63" t="s">
        <v>6</v>
      </c>
      <c r="DN63">
        <v>0</v>
      </c>
      <c r="DO63">
        <v>0</v>
      </c>
      <c r="DP63">
        <v>1</v>
      </c>
      <c r="DQ63">
        <v>1</v>
      </c>
      <c r="DU63">
        <v>1005</v>
      </c>
      <c r="DV63" t="s">
        <v>169</v>
      </c>
      <c r="DW63" t="s">
        <v>169</v>
      </c>
      <c r="DX63">
        <v>100</v>
      </c>
      <c r="DZ63" t="s">
        <v>6</v>
      </c>
      <c r="EA63" t="s">
        <v>6</v>
      </c>
      <c r="EB63" t="s">
        <v>6</v>
      </c>
      <c r="EC63" t="s">
        <v>6</v>
      </c>
      <c r="EE63">
        <v>66700336</v>
      </c>
      <c r="EF63">
        <v>2</v>
      </c>
      <c r="EG63" t="s">
        <v>25</v>
      </c>
      <c r="EH63">
        <v>9</v>
      </c>
      <c r="EI63" t="s">
        <v>156</v>
      </c>
      <c r="EJ63">
        <v>1</v>
      </c>
      <c r="EK63">
        <v>9001</v>
      </c>
      <c r="EL63" t="s">
        <v>156</v>
      </c>
      <c r="EM63" t="s">
        <v>157</v>
      </c>
      <c r="EO63" t="s">
        <v>6</v>
      </c>
      <c r="EQ63">
        <v>0</v>
      </c>
      <c r="ER63">
        <v>304.60000000000002</v>
      </c>
      <c r="ES63">
        <v>13.36</v>
      </c>
      <c r="ET63">
        <v>26.33</v>
      </c>
      <c r="EU63">
        <v>3.82</v>
      </c>
      <c r="EV63">
        <v>264.91000000000003</v>
      </c>
      <c r="EW63">
        <v>29.9</v>
      </c>
      <c r="EX63">
        <v>0.31</v>
      </c>
      <c r="EY63">
        <v>0</v>
      </c>
      <c r="FQ63">
        <v>0</v>
      </c>
      <c r="FR63">
        <v>0</v>
      </c>
      <c r="FS63">
        <v>0</v>
      </c>
      <c r="FX63">
        <v>93</v>
      </c>
      <c r="FY63">
        <v>62</v>
      </c>
      <c r="GA63" t="s">
        <v>6</v>
      </c>
      <c r="GD63">
        <v>1</v>
      </c>
      <c r="GF63">
        <v>387496015</v>
      </c>
      <c r="GG63">
        <v>2</v>
      </c>
      <c r="GH63">
        <v>1</v>
      </c>
      <c r="GI63">
        <v>4</v>
      </c>
      <c r="GJ63">
        <v>0</v>
      </c>
      <c r="GK63">
        <v>0</v>
      </c>
      <c r="GL63">
        <f t="shared" si="117"/>
        <v>0</v>
      </c>
      <c r="GM63">
        <f t="shared" si="118"/>
        <v>6682</v>
      </c>
      <c r="GN63">
        <f t="shared" si="119"/>
        <v>6682</v>
      </c>
      <c r="GO63">
        <f t="shared" si="120"/>
        <v>0</v>
      </c>
      <c r="GP63">
        <f t="shared" si="121"/>
        <v>0</v>
      </c>
      <c r="GR63">
        <v>0</v>
      </c>
      <c r="GS63">
        <v>3</v>
      </c>
      <c r="GT63">
        <v>0</v>
      </c>
      <c r="GU63" t="s">
        <v>6</v>
      </c>
      <c r="GV63">
        <f t="shared" si="122"/>
        <v>0</v>
      </c>
      <c r="GW63">
        <v>1</v>
      </c>
      <c r="GX63">
        <f t="shared" si="123"/>
        <v>0</v>
      </c>
      <c r="HA63">
        <v>0</v>
      </c>
      <c r="HB63">
        <v>0</v>
      </c>
      <c r="HC63">
        <f t="shared" si="124"/>
        <v>0</v>
      </c>
      <c r="HE63" t="s">
        <v>6</v>
      </c>
      <c r="HF63" t="s">
        <v>6</v>
      </c>
      <c r="HM63" t="s">
        <v>6</v>
      </c>
      <c r="HN63" t="s">
        <v>158</v>
      </c>
      <c r="HO63" t="s">
        <v>159</v>
      </c>
      <c r="HP63" t="s">
        <v>156</v>
      </c>
      <c r="HQ63" t="s">
        <v>156</v>
      </c>
      <c r="HS63">
        <v>0</v>
      </c>
      <c r="IK63">
        <v>0</v>
      </c>
      <c r="IL63" t="s">
        <v>494</v>
      </c>
      <c r="IM63">
        <v>0.21476000000000001</v>
      </c>
    </row>
    <row r="64" spans="1:247" x14ac:dyDescent="0.2">
      <c r="A64">
        <v>18</v>
      </c>
      <c r="B64">
        <v>1</v>
      </c>
      <c r="C64">
        <v>114</v>
      </c>
      <c r="E64" t="s">
        <v>171</v>
      </c>
      <c r="F64" t="s">
        <v>172</v>
      </c>
      <c r="G64" t="s">
        <v>173</v>
      </c>
      <c r="H64" t="str">
        <f>'1.Ведомость'!C81</f>
        <v>т</v>
      </c>
      <c r="I64">
        <f>I63*J64</f>
        <v>-6.4399999999999993E-5</v>
      </c>
      <c r="J64">
        <v>-2.9986962190352019E-4</v>
      </c>
      <c r="K64">
        <v>-2.9999999999999997E-4</v>
      </c>
      <c r="O64">
        <f t="shared" si="88"/>
        <v>-22</v>
      </c>
      <c r="P64">
        <f t="shared" si="89"/>
        <v>-22</v>
      </c>
      <c r="Q64">
        <f t="shared" si="90"/>
        <v>0</v>
      </c>
      <c r="R64">
        <f t="shared" si="91"/>
        <v>0</v>
      </c>
      <c r="S64">
        <f t="shared" si="92"/>
        <v>0</v>
      </c>
      <c r="T64">
        <f t="shared" si="93"/>
        <v>0</v>
      </c>
      <c r="U64">
        <f t="shared" si="94"/>
        <v>0</v>
      </c>
      <c r="V64">
        <f t="shared" si="95"/>
        <v>0</v>
      </c>
      <c r="W64">
        <f t="shared" si="96"/>
        <v>0</v>
      </c>
      <c r="X64">
        <f t="shared" si="97"/>
        <v>0</v>
      </c>
      <c r="Y64">
        <f t="shared" si="98"/>
        <v>0</v>
      </c>
      <c r="AA64">
        <v>92790938</v>
      </c>
      <c r="AB64">
        <f t="shared" si="99"/>
        <v>35011</v>
      </c>
      <c r="AC64">
        <f t="shared" si="100"/>
        <v>35011</v>
      </c>
      <c r="AD64">
        <f t="shared" si="101"/>
        <v>0</v>
      </c>
      <c r="AE64">
        <f t="shared" si="102"/>
        <v>0</v>
      </c>
      <c r="AF64">
        <f t="shared" si="103"/>
        <v>0</v>
      </c>
      <c r="AG64">
        <f t="shared" si="104"/>
        <v>0</v>
      </c>
      <c r="AH64">
        <f t="shared" si="105"/>
        <v>0</v>
      </c>
      <c r="AI64">
        <f t="shared" si="106"/>
        <v>0</v>
      </c>
      <c r="AJ64">
        <f t="shared" si="107"/>
        <v>0</v>
      </c>
      <c r="AK64">
        <v>35011</v>
      </c>
      <c r="AL64">
        <v>35011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93</v>
      </c>
      <c r="AU64">
        <v>0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9.92</v>
      </c>
      <c r="BD64" t="s">
        <v>6</v>
      </c>
      <c r="BE64" t="s">
        <v>6</v>
      </c>
      <c r="BF64" t="s">
        <v>6</v>
      </c>
      <c r="BG64" t="s">
        <v>6</v>
      </c>
      <c r="BH64">
        <v>3</v>
      </c>
      <c r="BI64">
        <v>1</v>
      </c>
      <c r="BJ64" t="s">
        <v>174</v>
      </c>
      <c r="BM64">
        <v>9001</v>
      </c>
      <c r="BN64">
        <v>0</v>
      </c>
      <c r="BO64" t="s">
        <v>6</v>
      </c>
      <c r="BP64">
        <v>0</v>
      </c>
      <c r="BQ64">
        <v>2</v>
      </c>
      <c r="BR64">
        <v>1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6</v>
      </c>
      <c r="BZ64">
        <v>93</v>
      </c>
      <c r="CA64">
        <v>0</v>
      </c>
      <c r="CB64" t="s">
        <v>6</v>
      </c>
      <c r="CE64">
        <v>0</v>
      </c>
      <c r="CF64">
        <v>0</v>
      </c>
      <c r="CG64">
        <v>0</v>
      </c>
      <c r="CM64">
        <v>0</v>
      </c>
      <c r="CN64" t="s">
        <v>6</v>
      </c>
      <c r="CO64">
        <v>0</v>
      </c>
      <c r="CP64">
        <f t="shared" si="108"/>
        <v>-22</v>
      </c>
      <c r="CQ64">
        <f t="shared" si="125"/>
        <v>347309.12</v>
      </c>
      <c r="CR64">
        <f t="shared" si="126"/>
        <v>0</v>
      </c>
      <c r="CS64">
        <f t="shared" si="109"/>
        <v>0</v>
      </c>
      <c r="CT64">
        <f t="shared" si="110"/>
        <v>0</v>
      </c>
      <c r="CU64">
        <f t="shared" si="111"/>
        <v>0</v>
      </c>
      <c r="CV64">
        <f t="shared" si="112"/>
        <v>0</v>
      </c>
      <c r="CW64">
        <f t="shared" si="113"/>
        <v>0</v>
      </c>
      <c r="CX64">
        <f t="shared" si="114"/>
        <v>0</v>
      </c>
      <c r="CY64">
        <f t="shared" si="115"/>
        <v>0</v>
      </c>
      <c r="CZ64">
        <f t="shared" si="116"/>
        <v>0</v>
      </c>
      <c r="DC64" t="s">
        <v>6</v>
      </c>
      <c r="DD64" t="s">
        <v>6</v>
      </c>
      <c r="DE64" t="s">
        <v>6</v>
      </c>
      <c r="DF64" t="s">
        <v>6</v>
      </c>
      <c r="DG64" t="s">
        <v>6</v>
      </c>
      <c r="DH64" t="s">
        <v>6</v>
      </c>
      <c r="DI64" t="s">
        <v>6</v>
      </c>
      <c r="DJ64" t="s">
        <v>6</v>
      </c>
      <c r="DK64" t="s">
        <v>6</v>
      </c>
      <c r="DL64" t="s">
        <v>6</v>
      </c>
      <c r="DM64" t="s">
        <v>6</v>
      </c>
      <c r="DN64">
        <v>0</v>
      </c>
      <c r="DO64">
        <v>0</v>
      </c>
      <c r="DP64">
        <v>1</v>
      </c>
      <c r="DQ64">
        <v>1</v>
      </c>
      <c r="DU64">
        <v>1009</v>
      </c>
      <c r="DV64" t="s">
        <v>47</v>
      </c>
      <c r="DW64" t="s">
        <v>47</v>
      </c>
      <c r="DX64">
        <v>1000</v>
      </c>
      <c r="DZ64" t="s">
        <v>6</v>
      </c>
      <c r="EA64" t="s">
        <v>6</v>
      </c>
      <c r="EB64" t="s">
        <v>6</v>
      </c>
      <c r="EC64" t="s">
        <v>6</v>
      </c>
      <c r="EE64">
        <v>66700336</v>
      </c>
      <c r="EF64">
        <v>2</v>
      </c>
      <c r="EG64" t="s">
        <v>25</v>
      </c>
      <c r="EH64">
        <v>9</v>
      </c>
      <c r="EI64" t="s">
        <v>156</v>
      </c>
      <c r="EJ64">
        <v>1</v>
      </c>
      <c r="EK64">
        <v>9001</v>
      </c>
      <c r="EL64" t="s">
        <v>156</v>
      </c>
      <c r="EM64" t="s">
        <v>157</v>
      </c>
      <c r="EO64" t="s">
        <v>6</v>
      </c>
      <c r="EQ64">
        <v>32768</v>
      </c>
      <c r="ER64">
        <v>35011</v>
      </c>
      <c r="ES64">
        <v>35011</v>
      </c>
      <c r="ET64">
        <v>0</v>
      </c>
      <c r="EU64">
        <v>0</v>
      </c>
      <c r="EV64">
        <v>0</v>
      </c>
      <c r="EW64">
        <v>0</v>
      </c>
      <c r="EX64">
        <v>0</v>
      </c>
      <c r="FQ64">
        <v>0</v>
      </c>
      <c r="FR64">
        <v>0</v>
      </c>
      <c r="FS64">
        <v>0</v>
      </c>
      <c r="FX64">
        <v>93</v>
      </c>
      <c r="FY64">
        <v>0</v>
      </c>
      <c r="GA64" t="s">
        <v>6</v>
      </c>
      <c r="GD64">
        <v>1</v>
      </c>
      <c r="GF64">
        <v>-1782712834</v>
      </c>
      <c r="GG64">
        <v>2</v>
      </c>
      <c r="GH64">
        <v>1</v>
      </c>
      <c r="GI64">
        <v>4</v>
      </c>
      <c r="GJ64">
        <v>0</v>
      </c>
      <c r="GK64">
        <v>0</v>
      </c>
      <c r="GL64">
        <f t="shared" si="117"/>
        <v>0</v>
      </c>
      <c r="GM64">
        <f t="shared" si="118"/>
        <v>-22</v>
      </c>
      <c r="GN64">
        <f t="shared" si="119"/>
        <v>-22</v>
      </c>
      <c r="GO64">
        <f t="shared" si="120"/>
        <v>0</v>
      </c>
      <c r="GP64">
        <f t="shared" si="121"/>
        <v>0</v>
      </c>
      <c r="GR64">
        <v>0</v>
      </c>
      <c r="GS64">
        <v>3</v>
      </c>
      <c r="GT64">
        <v>0</v>
      </c>
      <c r="GU64" t="s">
        <v>6</v>
      </c>
      <c r="GV64">
        <f t="shared" si="122"/>
        <v>0</v>
      </c>
      <c r="GW64">
        <v>1</v>
      </c>
      <c r="GX64">
        <f t="shared" si="123"/>
        <v>0</v>
      </c>
      <c r="HA64">
        <v>0</v>
      </c>
      <c r="HB64">
        <v>0</v>
      </c>
      <c r="HC64">
        <f t="shared" si="124"/>
        <v>0</v>
      </c>
      <c r="HE64" t="s">
        <v>6</v>
      </c>
      <c r="HF64" t="s">
        <v>6</v>
      </c>
      <c r="HM64" t="s">
        <v>6</v>
      </c>
      <c r="HN64" t="s">
        <v>158</v>
      </c>
      <c r="HO64" t="s">
        <v>159</v>
      </c>
      <c r="HP64" t="s">
        <v>156</v>
      </c>
      <c r="HQ64" t="s">
        <v>156</v>
      </c>
      <c r="HS64">
        <v>0</v>
      </c>
      <c r="IK64">
        <v>0</v>
      </c>
    </row>
    <row r="65" spans="1:247" x14ac:dyDescent="0.2">
      <c r="A65">
        <v>18</v>
      </c>
      <c r="B65">
        <v>1</v>
      </c>
      <c r="C65">
        <v>115</v>
      </c>
      <c r="E65" t="s">
        <v>175</v>
      </c>
      <c r="F65" t="s">
        <v>176</v>
      </c>
      <c r="G65" t="s">
        <v>177</v>
      </c>
      <c r="H65" t="str">
        <f>'1.Ведомость'!C82</f>
        <v>т</v>
      </c>
      <c r="I65">
        <f>I63*J65</f>
        <v>-6.4399999999999993E-5</v>
      </c>
      <c r="J65">
        <v>-2.9986962190352019E-4</v>
      </c>
      <c r="K65">
        <v>-2.9999999999999997E-4</v>
      </c>
      <c r="O65">
        <f t="shared" si="88"/>
        <v>-6</v>
      </c>
      <c r="P65">
        <f t="shared" si="89"/>
        <v>-6</v>
      </c>
      <c r="Q65">
        <f t="shared" si="90"/>
        <v>0</v>
      </c>
      <c r="R65">
        <f t="shared" si="91"/>
        <v>0</v>
      </c>
      <c r="S65">
        <f t="shared" si="92"/>
        <v>0</v>
      </c>
      <c r="T65">
        <f t="shared" si="93"/>
        <v>0</v>
      </c>
      <c r="U65">
        <f t="shared" si="94"/>
        <v>0</v>
      </c>
      <c r="V65">
        <f t="shared" si="95"/>
        <v>0</v>
      </c>
      <c r="W65">
        <f t="shared" si="96"/>
        <v>0</v>
      </c>
      <c r="X65">
        <f t="shared" si="97"/>
        <v>0</v>
      </c>
      <c r="Y65">
        <f t="shared" si="98"/>
        <v>0</v>
      </c>
      <c r="AA65">
        <v>92790938</v>
      </c>
      <c r="AB65">
        <f t="shared" si="99"/>
        <v>9526</v>
      </c>
      <c r="AC65">
        <f t="shared" si="100"/>
        <v>9526</v>
      </c>
      <c r="AD65">
        <f t="shared" si="101"/>
        <v>0</v>
      </c>
      <c r="AE65">
        <f t="shared" si="102"/>
        <v>0</v>
      </c>
      <c r="AF65">
        <f t="shared" si="103"/>
        <v>0</v>
      </c>
      <c r="AG65">
        <f t="shared" si="104"/>
        <v>0</v>
      </c>
      <c r="AH65">
        <f t="shared" si="105"/>
        <v>0</v>
      </c>
      <c r="AI65">
        <f t="shared" si="106"/>
        <v>0</v>
      </c>
      <c r="AJ65">
        <f t="shared" si="107"/>
        <v>0</v>
      </c>
      <c r="AK65">
        <v>9526</v>
      </c>
      <c r="AL65">
        <v>9526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93</v>
      </c>
      <c r="AU65">
        <v>0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9.92</v>
      </c>
      <c r="BD65" t="s">
        <v>6</v>
      </c>
      <c r="BE65" t="s">
        <v>6</v>
      </c>
      <c r="BF65" t="s">
        <v>6</v>
      </c>
      <c r="BG65" t="s">
        <v>6</v>
      </c>
      <c r="BH65">
        <v>3</v>
      </c>
      <c r="BI65">
        <v>1</v>
      </c>
      <c r="BJ65" t="s">
        <v>178</v>
      </c>
      <c r="BM65">
        <v>9001</v>
      </c>
      <c r="BN65">
        <v>0</v>
      </c>
      <c r="BO65" t="s">
        <v>6</v>
      </c>
      <c r="BP65">
        <v>0</v>
      </c>
      <c r="BQ65">
        <v>2</v>
      </c>
      <c r="BR65">
        <v>1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6</v>
      </c>
      <c r="BZ65">
        <v>93</v>
      </c>
      <c r="CA65">
        <v>0</v>
      </c>
      <c r="CB65" t="s">
        <v>6</v>
      </c>
      <c r="CE65">
        <v>0</v>
      </c>
      <c r="CF65">
        <v>0</v>
      </c>
      <c r="CG65">
        <v>0</v>
      </c>
      <c r="CM65">
        <v>0</v>
      </c>
      <c r="CN65" t="s">
        <v>6</v>
      </c>
      <c r="CO65">
        <v>0</v>
      </c>
      <c r="CP65">
        <f t="shared" si="108"/>
        <v>-6</v>
      </c>
      <c r="CQ65">
        <f t="shared" si="125"/>
        <v>94497.919999999998</v>
      </c>
      <c r="CR65">
        <f t="shared" si="126"/>
        <v>0</v>
      </c>
      <c r="CS65">
        <f t="shared" si="109"/>
        <v>0</v>
      </c>
      <c r="CT65">
        <f t="shared" si="110"/>
        <v>0</v>
      </c>
      <c r="CU65">
        <f t="shared" si="111"/>
        <v>0</v>
      </c>
      <c r="CV65">
        <f t="shared" si="112"/>
        <v>0</v>
      </c>
      <c r="CW65">
        <f t="shared" si="113"/>
        <v>0</v>
      </c>
      <c r="CX65">
        <f t="shared" si="114"/>
        <v>0</v>
      </c>
      <c r="CY65">
        <f t="shared" si="115"/>
        <v>0</v>
      </c>
      <c r="CZ65">
        <f t="shared" si="116"/>
        <v>0</v>
      </c>
      <c r="DC65" t="s">
        <v>6</v>
      </c>
      <c r="DD65" t="s">
        <v>6</v>
      </c>
      <c r="DE65" t="s">
        <v>6</v>
      </c>
      <c r="DF65" t="s">
        <v>6</v>
      </c>
      <c r="DG65" t="s">
        <v>6</v>
      </c>
      <c r="DH65" t="s">
        <v>6</v>
      </c>
      <c r="DI65" t="s">
        <v>6</v>
      </c>
      <c r="DJ65" t="s">
        <v>6</v>
      </c>
      <c r="DK65" t="s">
        <v>6</v>
      </c>
      <c r="DL65" t="s">
        <v>6</v>
      </c>
      <c r="DM65" t="s">
        <v>6</v>
      </c>
      <c r="DN65">
        <v>0</v>
      </c>
      <c r="DO65">
        <v>0</v>
      </c>
      <c r="DP65">
        <v>1</v>
      </c>
      <c r="DQ65">
        <v>1</v>
      </c>
      <c r="DU65">
        <v>1009</v>
      </c>
      <c r="DV65" t="s">
        <v>47</v>
      </c>
      <c r="DW65" t="s">
        <v>47</v>
      </c>
      <c r="DX65">
        <v>1000</v>
      </c>
      <c r="DZ65" t="s">
        <v>6</v>
      </c>
      <c r="EA65" t="s">
        <v>6</v>
      </c>
      <c r="EB65" t="s">
        <v>6</v>
      </c>
      <c r="EC65" t="s">
        <v>6</v>
      </c>
      <c r="EE65">
        <v>66700336</v>
      </c>
      <c r="EF65">
        <v>2</v>
      </c>
      <c r="EG65" t="s">
        <v>25</v>
      </c>
      <c r="EH65">
        <v>9</v>
      </c>
      <c r="EI65" t="s">
        <v>156</v>
      </c>
      <c r="EJ65">
        <v>1</v>
      </c>
      <c r="EK65">
        <v>9001</v>
      </c>
      <c r="EL65" t="s">
        <v>156</v>
      </c>
      <c r="EM65" t="s">
        <v>157</v>
      </c>
      <c r="EO65" t="s">
        <v>6</v>
      </c>
      <c r="EQ65">
        <v>32768</v>
      </c>
      <c r="ER65">
        <v>9526</v>
      </c>
      <c r="ES65">
        <v>9526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v>0</v>
      </c>
      <c r="FS65">
        <v>0</v>
      </c>
      <c r="FX65">
        <v>93</v>
      </c>
      <c r="FY65">
        <v>0</v>
      </c>
      <c r="GA65" t="s">
        <v>6</v>
      </c>
      <c r="GD65">
        <v>1</v>
      </c>
      <c r="GF65">
        <v>-1789764108</v>
      </c>
      <c r="GG65">
        <v>2</v>
      </c>
      <c r="GH65">
        <v>1</v>
      </c>
      <c r="GI65">
        <v>4</v>
      </c>
      <c r="GJ65">
        <v>0</v>
      </c>
      <c r="GK65">
        <v>0</v>
      </c>
      <c r="GL65">
        <f t="shared" si="117"/>
        <v>0</v>
      </c>
      <c r="GM65">
        <f t="shared" si="118"/>
        <v>-6</v>
      </c>
      <c r="GN65">
        <f t="shared" si="119"/>
        <v>-6</v>
      </c>
      <c r="GO65">
        <f t="shared" si="120"/>
        <v>0</v>
      </c>
      <c r="GP65">
        <f t="shared" si="121"/>
        <v>0</v>
      </c>
      <c r="GR65">
        <v>0</v>
      </c>
      <c r="GS65">
        <v>3</v>
      </c>
      <c r="GT65">
        <v>0</v>
      </c>
      <c r="GU65" t="s">
        <v>6</v>
      </c>
      <c r="GV65">
        <f t="shared" si="122"/>
        <v>0</v>
      </c>
      <c r="GW65">
        <v>1</v>
      </c>
      <c r="GX65">
        <f t="shared" si="123"/>
        <v>0</v>
      </c>
      <c r="HA65">
        <v>0</v>
      </c>
      <c r="HB65">
        <v>0</v>
      </c>
      <c r="HC65">
        <f t="shared" si="124"/>
        <v>0</v>
      </c>
      <c r="HE65" t="s">
        <v>6</v>
      </c>
      <c r="HF65" t="s">
        <v>6</v>
      </c>
      <c r="HM65" t="s">
        <v>6</v>
      </c>
      <c r="HN65" t="s">
        <v>158</v>
      </c>
      <c r="HO65" t="s">
        <v>159</v>
      </c>
      <c r="HP65" t="s">
        <v>156</v>
      </c>
      <c r="HQ65" t="s">
        <v>156</v>
      </c>
      <c r="HS65">
        <v>0</v>
      </c>
      <c r="IK65">
        <v>0</v>
      </c>
    </row>
    <row r="66" spans="1:247" x14ac:dyDescent="0.2">
      <c r="A66">
        <v>17</v>
      </c>
      <c r="B66">
        <v>1</v>
      </c>
      <c r="C66">
        <f>ROW(SmtRes!A123)</f>
        <v>123</v>
      </c>
      <c r="D66">
        <f>ROW(EtalonRes!A129)</f>
        <v>129</v>
      </c>
      <c r="E66" t="s">
        <v>179</v>
      </c>
      <c r="F66" t="s">
        <v>180</v>
      </c>
      <c r="G66" t="s">
        <v>181</v>
      </c>
      <c r="H66" t="s">
        <v>169</v>
      </c>
      <c r="I66">
        <f>ROUND(27.08/100,7)</f>
        <v>0.27079999999999999</v>
      </c>
      <c r="J66">
        <v>0</v>
      </c>
      <c r="K66">
        <f>ROUND(27.08/100,7)</f>
        <v>0.27079999999999999</v>
      </c>
      <c r="O66">
        <f t="shared" si="88"/>
        <v>14267</v>
      </c>
      <c r="P66">
        <f t="shared" si="89"/>
        <v>11004</v>
      </c>
      <c r="Q66">
        <f t="shared" si="90"/>
        <v>379</v>
      </c>
      <c r="R66">
        <f t="shared" si="91"/>
        <v>139</v>
      </c>
      <c r="S66">
        <f t="shared" si="92"/>
        <v>2884</v>
      </c>
      <c r="T66">
        <f t="shared" si="93"/>
        <v>0</v>
      </c>
      <c r="U66">
        <f t="shared" si="94"/>
        <v>7.2574399999999999</v>
      </c>
      <c r="V66">
        <f t="shared" si="95"/>
        <v>0.24371999999999999</v>
      </c>
      <c r="W66">
        <f t="shared" si="96"/>
        <v>0</v>
      </c>
      <c r="X66">
        <f t="shared" si="97"/>
        <v>3265</v>
      </c>
      <c r="Y66">
        <f t="shared" si="98"/>
        <v>1663</v>
      </c>
      <c r="AA66">
        <v>92790938</v>
      </c>
      <c r="AB66">
        <f t="shared" si="99"/>
        <v>4422.62</v>
      </c>
      <c r="AC66">
        <f t="shared" si="100"/>
        <v>4096.17</v>
      </c>
      <c r="AD66">
        <f t="shared" si="101"/>
        <v>89</v>
      </c>
      <c r="AE66">
        <f t="shared" si="102"/>
        <v>11.47</v>
      </c>
      <c r="AF66">
        <f t="shared" si="103"/>
        <v>237.45</v>
      </c>
      <c r="AG66">
        <f t="shared" si="104"/>
        <v>0</v>
      </c>
      <c r="AH66">
        <f t="shared" si="105"/>
        <v>26.8</v>
      </c>
      <c r="AI66">
        <f t="shared" si="106"/>
        <v>0.9</v>
      </c>
      <c r="AJ66">
        <f t="shared" si="107"/>
        <v>0</v>
      </c>
      <c r="AK66">
        <v>4422.62</v>
      </c>
      <c r="AL66">
        <v>4096.17</v>
      </c>
      <c r="AM66">
        <v>89</v>
      </c>
      <c r="AN66">
        <v>11.47</v>
      </c>
      <c r="AO66">
        <v>237.45</v>
      </c>
      <c r="AP66">
        <v>0</v>
      </c>
      <c r="AQ66">
        <v>26.8</v>
      </c>
      <c r="AR66">
        <v>0.9</v>
      </c>
      <c r="AS66">
        <v>0</v>
      </c>
      <c r="AT66">
        <v>108</v>
      </c>
      <c r="AU66">
        <v>55</v>
      </c>
      <c r="AV66">
        <v>1</v>
      </c>
      <c r="AW66">
        <v>1</v>
      </c>
      <c r="AZ66">
        <v>1</v>
      </c>
      <c r="BA66">
        <v>44.85</v>
      </c>
      <c r="BB66">
        <v>15.72</v>
      </c>
      <c r="BC66">
        <v>9.92</v>
      </c>
      <c r="BD66" t="s">
        <v>6</v>
      </c>
      <c r="BE66" t="s">
        <v>6</v>
      </c>
      <c r="BF66" t="s">
        <v>6</v>
      </c>
      <c r="BG66" t="s">
        <v>6</v>
      </c>
      <c r="BH66">
        <v>0</v>
      </c>
      <c r="BI66">
        <v>1</v>
      </c>
      <c r="BJ66" t="s">
        <v>182</v>
      </c>
      <c r="BM66">
        <v>10001</v>
      </c>
      <c r="BN66">
        <v>0</v>
      </c>
      <c r="BO66" t="s">
        <v>6</v>
      </c>
      <c r="BP66">
        <v>0</v>
      </c>
      <c r="BQ66">
        <v>2</v>
      </c>
      <c r="BR66">
        <v>0</v>
      </c>
      <c r="BS66">
        <v>44.85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6</v>
      </c>
      <c r="BZ66">
        <v>108</v>
      </c>
      <c r="CA66">
        <v>55</v>
      </c>
      <c r="CB66" t="s">
        <v>6</v>
      </c>
      <c r="CE66">
        <v>0</v>
      </c>
      <c r="CF66">
        <v>0</v>
      </c>
      <c r="CG66">
        <v>0</v>
      </c>
      <c r="CM66">
        <v>0</v>
      </c>
      <c r="CN66" t="s">
        <v>6</v>
      </c>
      <c r="CO66">
        <v>0</v>
      </c>
      <c r="CP66">
        <f t="shared" si="108"/>
        <v>14267</v>
      </c>
      <c r="CQ66">
        <f t="shared" si="125"/>
        <v>40634.006399999998</v>
      </c>
      <c r="CR66">
        <f t="shared" si="126"/>
        <v>1399.0800000000002</v>
      </c>
      <c r="CS66">
        <f t="shared" si="109"/>
        <v>514.42950000000008</v>
      </c>
      <c r="CT66">
        <f t="shared" si="110"/>
        <v>10649.6325</v>
      </c>
      <c r="CU66">
        <f t="shared" si="111"/>
        <v>0</v>
      </c>
      <c r="CV66">
        <f t="shared" si="112"/>
        <v>26.8</v>
      </c>
      <c r="CW66">
        <f t="shared" si="113"/>
        <v>0.9</v>
      </c>
      <c r="CX66">
        <f t="shared" si="114"/>
        <v>0</v>
      </c>
      <c r="CY66">
        <f t="shared" si="115"/>
        <v>3264.84</v>
      </c>
      <c r="CZ66">
        <f t="shared" si="116"/>
        <v>1662.65</v>
      </c>
      <c r="DC66" t="s">
        <v>6</v>
      </c>
      <c r="DD66" t="s">
        <v>6</v>
      </c>
      <c r="DE66" t="s">
        <v>6</v>
      </c>
      <c r="DF66" t="s">
        <v>6</v>
      </c>
      <c r="DG66" t="s">
        <v>6</v>
      </c>
      <c r="DH66" t="s">
        <v>6</v>
      </c>
      <c r="DI66" t="s">
        <v>6</v>
      </c>
      <c r="DJ66" t="s">
        <v>6</v>
      </c>
      <c r="DK66" t="s">
        <v>6</v>
      </c>
      <c r="DL66" t="s">
        <v>6</v>
      </c>
      <c r="DM66" t="s">
        <v>6</v>
      </c>
      <c r="DN66">
        <v>0</v>
      </c>
      <c r="DO66">
        <v>0</v>
      </c>
      <c r="DP66">
        <v>1</v>
      </c>
      <c r="DQ66">
        <v>1</v>
      </c>
      <c r="DU66">
        <v>1005</v>
      </c>
      <c r="DV66" t="s">
        <v>169</v>
      </c>
      <c r="DW66" t="s">
        <v>169</v>
      </c>
      <c r="DX66">
        <v>100</v>
      </c>
      <c r="DZ66" t="s">
        <v>6</v>
      </c>
      <c r="EA66" t="s">
        <v>6</v>
      </c>
      <c r="EB66" t="s">
        <v>6</v>
      </c>
      <c r="EC66" t="s">
        <v>6</v>
      </c>
      <c r="EE66">
        <v>66700338</v>
      </c>
      <c r="EF66">
        <v>2</v>
      </c>
      <c r="EG66" t="s">
        <v>25</v>
      </c>
      <c r="EH66">
        <v>10</v>
      </c>
      <c r="EI66" t="s">
        <v>183</v>
      </c>
      <c r="EJ66">
        <v>1</v>
      </c>
      <c r="EK66">
        <v>10001</v>
      </c>
      <c r="EL66" t="s">
        <v>183</v>
      </c>
      <c r="EM66" t="s">
        <v>184</v>
      </c>
      <c r="EO66" t="s">
        <v>6</v>
      </c>
      <c r="EQ66">
        <v>0</v>
      </c>
      <c r="ER66">
        <v>4422.62</v>
      </c>
      <c r="ES66">
        <v>4096.17</v>
      </c>
      <c r="ET66">
        <v>89</v>
      </c>
      <c r="EU66">
        <v>11.47</v>
      </c>
      <c r="EV66">
        <v>237.45</v>
      </c>
      <c r="EW66">
        <v>26.8</v>
      </c>
      <c r="EX66">
        <v>0.9</v>
      </c>
      <c r="EY66">
        <v>0</v>
      </c>
      <c r="FQ66">
        <v>0</v>
      </c>
      <c r="FR66">
        <v>0</v>
      </c>
      <c r="FS66">
        <v>0</v>
      </c>
      <c r="FX66">
        <v>108</v>
      </c>
      <c r="FY66">
        <v>55</v>
      </c>
      <c r="GA66" t="s">
        <v>6</v>
      </c>
      <c r="GD66">
        <v>1</v>
      </c>
      <c r="GF66">
        <v>-2115803151</v>
      </c>
      <c r="GG66">
        <v>2</v>
      </c>
      <c r="GH66">
        <v>1</v>
      </c>
      <c r="GI66">
        <v>4</v>
      </c>
      <c r="GJ66">
        <v>0</v>
      </c>
      <c r="GK66">
        <v>0</v>
      </c>
      <c r="GL66">
        <f t="shared" si="117"/>
        <v>0</v>
      </c>
      <c r="GM66">
        <f t="shared" si="118"/>
        <v>19195</v>
      </c>
      <c r="GN66">
        <f t="shared" si="119"/>
        <v>19195</v>
      </c>
      <c r="GO66">
        <f t="shared" si="120"/>
        <v>0</v>
      </c>
      <c r="GP66">
        <f t="shared" si="121"/>
        <v>0</v>
      </c>
      <c r="GR66">
        <v>0</v>
      </c>
      <c r="GS66">
        <v>3</v>
      </c>
      <c r="GT66">
        <v>0</v>
      </c>
      <c r="GU66" t="s">
        <v>6</v>
      </c>
      <c r="GV66">
        <f t="shared" si="122"/>
        <v>0</v>
      </c>
      <c r="GW66">
        <v>1</v>
      </c>
      <c r="GX66">
        <f t="shared" si="123"/>
        <v>0</v>
      </c>
      <c r="HA66">
        <v>0</v>
      </c>
      <c r="HB66">
        <v>0</v>
      </c>
      <c r="HC66">
        <f t="shared" si="124"/>
        <v>0</v>
      </c>
      <c r="HE66" t="s">
        <v>6</v>
      </c>
      <c r="HF66" t="s">
        <v>6</v>
      </c>
      <c r="HM66" t="s">
        <v>6</v>
      </c>
      <c r="HN66" t="s">
        <v>185</v>
      </c>
      <c r="HO66" t="s">
        <v>186</v>
      </c>
      <c r="HP66" t="s">
        <v>183</v>
      </c>
      <c r="HQ66" t="s">
        <v>183</v>
      </c>
      <c r="HS66">
        <v>0</v>
      </c>
      <c r="IK66">
        <v>0</v>
      </c>
      <c r="IL66" t="s">
        <v>495</v>
      </c>
      <c r="IM66">
        <v>0.27079999999999999</v>
      </c>
    </row>
    <row r="67" spans="1:247" x14ac:dyDescent="0.2">
      <c r="A67">
        <v>18</v>
      </c>
      <c r="B67">
        <v>1</v>
      </c>
      <c r="C67">
        <v>121</v>
      </c>
      <c r="E67" t="s">
        <v>187</v>
      </c>
      <c r="F67" t="s">
        <v>188</v>
      </c>
      <c r="G67" t="s">
        <v>189</v>
      </c>
      <c r="H67" t="str">
        <f>'1.Ведомость'!C85</f>
        <v>т</v>
      </c>
      <c r="I67">
        <f>I66*J67</f>
        <v>-2.3695000000000001E-3</v>
      </c>
      <c r="J67">
        <v>-8.7500000000000008E-3</v>
      </c>
      <c r="K67">
        <v>-8.7500000000000008E-3</v>
      </c>
      <c r="O67">
        <f t="shared" si="88"/>
        <v>-282</v>
      </c>
      <c r="P67">
        <f t="shared" si="89"/>
        <v>-282</v>
      </c>
      <c r="Q67">
        <f t="shared" si="90"/>
        <v>0</v>
      </c>
      <c r="R67">
        <f t="shared" si="91"/>
        <v>0</v>
      </c>
      <c r="S67">
        <f t="shared" si="92"/>
        <v>0</v>
      </c>
      <c r="T67">
        <f t="shared" si="93"/>
        <v>0</v>
      </c>
      <c r="U67">
        <f t="shared" si="94"/>
        <v>0</v>
      </c>
      <c r="V67">
        <f t="shared" si="95"/>
        <v>0</v>
      </c>
      <c r="W67">
        <f t="shared" si="96"/>
        <v>0</v>
      </c>
      <c r="X67">
        <f t="shared" si="97"/>
        <v>0</v>
      </c>
      <c r="Y67">
        <f t="shared" si="98"/>
        <v>0</v>
      </c>
      <c r="AA67">
        <v>92790938</v>
      </c>
      <c r="AB67">
        <f t="shared" si="99"/>
        <v>11978</v>
      </c>
      <c r="AC67">
        <f t="shared" si="100"/>
        <v>11978</v>
      </c>
      <c r="AD67">
        <f t="shared" si="101"/>
        <v>0</v>
      </c>
      <c r="AE67">
        <f t="shared" si="102"/>
        <v>0</v>
      </c>
      <c r="AF67">
        <f t="shared" si="103"/>
        <v>0</v>
      </c>
      <c r="AG67">
        <f t="shared" si="104"/>
        <v>0</v>
      </c>
      <c r="AH67">
        <f t="shared" si="105"/>
        <v>0</v>
      </c>
      <c r="AI67">
        <f t="shared" si="106"/>
        <v>0</v>
      </c>
      <c r="AJ67">
        <f t="shared" si="107"/>
        <v>0</v>
      </c>
      <c r="AK67">
        <v>11978</v>
      </c>
      <c r="AL67">
        <v>11978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108</v>
      </c>
      <c r="AU67">
        <v>55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9.92</v>
      </c>
      <c r="BD67" t="s">
        <v>6</v>
      </c>
      <c r="BE67" t="s">
        <v>6</v>
      </c>
      <c r="BF67" t="s">
        <v>6</v>
      </c>
      <c r="BG67" t="s">
        <v>6</v>
      </c>
      <c r="BH67">
        <v>3</v>
      </c>
      <c r="BI67">
        <v>1</v>
      </c>
      <c r="BJ67" t="s">
        <v>190</v>
      </c>
      <c r="BM67">
        <v>10001</v>
      </c>
      <c r="BN67">
        <v>0</v>
      </c>
      <c r="BO67" t="s">
        <v>6</v>
      </c>
      <c r="BP67">
        <v>0</v>
      </c>
      <c r="BQ67">
        <v>2</v>
      </c>
      <c r="BR67">
        <v>1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6</v>
      </c>
      <c r="BZ67">
        <v>108</v>
      </c>
      <c r="CA67">
        <v>55</v>
      </c>
      <c r="CB67" t="s">
        <v>6</v>
      </c>
      <c r="CE67">
        <v>0</v>
      </c>
      <c r="CF67">
        <v>0</v>
      </c>
      <c r="CG67">
        <v>0</v>
      </c>
      <c r="CM67">
        <v>0</v>
      </c>
      <c r="CN67" t="s">
        <v>6</v>
      </c>
      <c r="CO67">
        <v>0</v>
      </c>
      <c r="CP67">
        <f t="shared" si="108"/>
        <v>-282</v>
      </c>
      <c r="CQ67">
        <f t="shared" si="125"/>
        <v>118821.75999999999</v>
      </c>
      <c r="CR67">
        <f t="shared" si="126"/>
        <v>0</v>
      </c>
      <c r="CS67">
        <f t="shared" si="109"/>
        <v>0</v>
      </c>
      <c r="CT67">
        <f t="shared" si="110"/>
        <v>0</v>
      </c>
      <c r="CU67">
        <f t="shared" si="111"/>
        <v>0</v>
      </c>
      <c r="CV67">
        <f t="shared" si="112"/>
        <v>0</v>
      </c>
      <c r="CW67">
        <f t="shared" si="113"/>
        <v>0</v>
      </c>
      <c r="CX67">
        <f t="shared" si="114"/>
        <v>0</v>
      </c>
      <c r="CY67">
        <f t="shared" si="115"/>
        <v>0</v>
      </c>
      <c r="CZ67">
        <f t="shared" si="116"/>
        <v>0</v>
      </c>
      <c r="DC67" t="s">
        <v>6</v>
      </c>
      <c r="DD67" t="s">
        <v>6</v>
      </c>
      <c r="DE67" t="s">
        <v>6</v>
      </c>
      <c r="DF67" t="s">
        <v>6</v>
      </c>
      <c r="DG67" t="s">
        <v>6</v>
      </c>
      <c r="DH67" t="s">
        <v>6</v>
      </c>
      <c r="DI67" t="s">
        <v>6</v>
      </c>
      <c r="DJ67" t="s">
        <v>6</v>
      </c>
      <c r="DK67" t="s">
        <v>6</v>
      </c>
      <c r="DL67" t="s">
        <v>6</v>
      </c>
      <c r="DM67" t="s">
        <v>6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47</v>
      </c>
      <c r="DW67" t="s">
        <v>47</v>
      </c>
      <c r="DX67">
        <v>1000</v>
      </c>
      <c r="DZ67" t="s">
        <v>6</v>
      </c>
      <c r="EA67" t="s">
        <v>6</v>
      </c>
      <c r="EB67" t="s">
        <v>6</v>
      </c>
      <c r="EC67" t="s">
        <v>6</v>
      </c>
      <c r="EE67">
        <v>66700338</v>
      </c>
      <c r="EF67">
        <v>2</v>
      </c>
      <c r="EG67" t="s">
        <v>25</v>
      </c>
      <c r="EH67">
        <v>10</v>
      </c>
      <c r="EI67" t="s">
        <v>183</v>
      </c>
      <c r="EJ67">
        <v>1</v>
      </c>
      <c r="EK67">
        <v>10001</v>
      </c>
      <c r="EL67" t="s">
        <v>183</v>
      </c>
      <c r="EM67" t="s">
        <v>184</v>
      </c>
      <c r="EO67" t="s">
        <v>6</v>
      </c>
      <c r="EQ67">
        <v>0</v>
      </c>
      <c r="ER67">
        <v>11978</v>
      </c>
      <c r="ES67">
        <v>11978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v>0</v>
      </c>
      <c r="FS67">
        <v>0</v>
      </c>
      <c r="FX67">
        <v>108</v>
      </c>
      <c r="FY67">
        <v>55</v>
      </c>
      <c r="GA67" t="s">
        <v>6</v>
      </c>
      <c r="GD67">
        <v>1</v>
      </c>
      <c r="GF67">
        <v>-45966985</v>
      </c>
      <c r="GG67">
        <v>2</v>
      </c>
      <c r="GH67">
        <v>1</v>
      </c>
      <c r="GI67">
        <v>4</v>
      </c>
      <c r="GJ67">
        <v>0</v>
      </c>
      <c r="GK67">
        <v>0</v>
      </c>
      <c r="GL67">
        <f t="shared" si="117"/>
        <v>0</v>
      </c>
      <c r="GM67">
        <f t="shared" si="118"/>
        <v>-282</v>
      </c>
      <c r="GN67">
        <f t="shared" si="119"/>
        <v>-282</v>
      </c>
      <c r="GO67">
        <f t="shared" si="120"/>
        <v>0</v>
      </c>
      <c r="GP67">
        <f t="shared" si="121"/>
        <v>0</v>
      </c>
      <c r="GR67">
        <v>0</v>
      </c>
      <c r="GS67">
        <v>3</v>
      </c>
      <c r="GT67">
        <v>0</v>
      </c>
      <c r="GU67" t="s">
        <v>6</v>
      </c>
      <c r="GV67">
        <f t="shared" si="122"/>
        <v>0</v>
      </c>
      <c r="GW67">
        <v>1</v>
      </c>
      <c r="GX67">
        <f t="shared" si="123"/>
        <v>0</v>
      </c>
      <c r="HA67">
        <v>0</v>
      </c>
      <c r="HB67">
        <v>0</v>
      </c>
      <c r="HC67">
        <f t="shared" si="124"/>
        <v>0</v>
      </c>
      <c r="HE67" t="s">
        <v>6</v>
      </c>
      <c r="HF67" t="s">
        <v>6</v>
      </c>
      <c r="HM67" t="s">
        <v>6</v>
      </c>
      <c r="HN67" t="s">
        <v>185</v>
      </c>
      <c r="HO67" t="s">
        <v>186</v>
      </c>
      <c r="HP67" t="s">
        <v>183</v>
      </c>
      <c r="HQ67" t="s">
        <v>183</v>
      </c>
      <c r="HS67">
        <v>0</v>
      </c>
      <c r="IK67">
        <v>0</v>
      </c>
    </row>
    <row r="68" spans="1:247" x14ac:dyDescent="0.2">
      <c r="A68">
        <v>18</v>
      </c>
      <c r="B68">
        <v>1</v>
      </c>
      <c r="C68">
        <v>122</v>
      </c>
      <c r="E68" t="s">
        <v>191</v>
      </c>
      <c r="F68" t="s">
        <v>192</v>
      </c>
      <c r="G68" t="s">
        <v>193</v>
      </c>
      <c r="H68" t="str">
        <f>'1.Ведомость'!C86</f>
        <v>м3</v>
      </c>
      <c r="I68">
        <f>I66*J68</f>
        <v>-0.71220399999999995</v>
      </c>
      <c r="J68">
        <v>-2.63</v>
      </c>
      <c r="K68">
        <v>-2.63</v>
      </c>
      <c r="O68">
        <f t="shared" si="88"/>
        <v>-7772</v>
      </c>
      <c r="P68">
        <f t="shared" si="89"/>
        <v>-7772</v>
      </c>
      <c r="Q68">
        <f t="shared" si="90"/>
        <v>0</v>
      </c>
      <c r="R68">
        <f t="shared" si="91"/>
        <v>0</v>
      </c>
      <c r="S68">
        <f t="shared" si="92"/>
        <v>0</v>
      </c>
      <c r="T68">
        <f t="shared" si="93"/>
        <v>0</v>
      </c>
      <c r="U68">
        <f t="shared" si="94"/>
        <v>0</v>
      </c>
      <c r="V68">
        <f t="shared" si="95"/>
        <v>0</v>
      </c>
      <c r="W68">
        <f t="shared" si="96"/>
        <v>0</v>
      </c>
      <c r="X68">
        <f t="shared" si="97"/>
        <v>0</v>
      </c>
      <c r="Y68">
        <f t="shared" si="98"/>
        <v>0</v>
      </c>
      <c r="AA68">
        <v>92790938</v>
      </c>
      <c r="AB68">
        <f t="shared" si="99"/>
        <v>1100</v>
      </c>
      <c r="AC68">
        <f t="shared" si="100"/>
        <v>1100</v>
      </c>
      <c r="AD68">
        <f t="shared" si="101"/>
        <v>0</v>
      </c>
      <c r="AE68">
        <f t="shared" si="102"/>
        <v>0</v>
      </c>
      <c r="AF68">
        <f t="shared" si="103"/>
        <v>0</v>
      </c>
      <c r="AG68">
        <f t="shared" si="104"/>
        <v>0</v>
      </c>
      <c r="AH68">
        <f t="shared" si="105"/>
        <v>0</v>
      </c>
      <c r="AI68">
        <f t="shared" si="106"/>
        <v>0</v>
      </c>
      <c r="AJ68">
        <f t="shared" si="107"/>
        <v>0</v>
      </c>
      <c r="AK68">
        <v>1100</v>
      </c>
      <c r="AL68">
        <v>1100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108</v>
      </c>
      <c r="AU68">
        <v>55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9.92</v>
      </c>
      <c r="BD68" t="s">
        <v>6</v>
      </c>
      <c r="BE68" t="s">
        <v>6</v>
      </c>
      <c r="BF68" t="s">
        <v>6</v>
      </c>
      <c r="BG68" t="s">
        <v>6</v>
      </c>
      <c r="BH68">
        <v>3</v>
      </c>
      <c r="BI68">
        <v>1</v>
      </c>
      <c r="BJ68" t="s">
        <v>194</v>
      </c>
      <c r="BM68">
        <v>10001</v>
      </c>
      <c r="BN68">
        <v>0</v>
      </c>
      <c r="BO68" t="s">
        <v>6</v>
      </c>
      <c r="BP68">
        <v>0</v>
      </c>
      <c r="BQ68">
        <v>2</v>
      </c>
      <c r="BR68">
        <v>1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6</v>
      </c>
      <c r="BZ68">
        <v>108</v>
      </c>
      <c r="CA68">
        <v>55</v>
      </c>
      <c r="CB68" t="s">
        <v>6</v>
      </c>
      <c r="CE68">
        <v>0</v>
      </c>
      <c r="CF68">
        <v>0</v>
      </c>
      <c r="CG68">
        <v>0</v>
      </c>
      <c r="CM68">
        <v>0</v>
      </c>
      <c r="CN68" t="s">
        <v>6</v>
      </c>
      <c r="CO68">
        <v>0</v>
      </c>
      <c r="CP68">
        <f t="shared" si="108"/>
        <v>-7772</v>
      </c>
      <c r="CQ68">
        <f t="shared" si="125"/>
        <v>10912</v>
      </c>
      <c r="CR68">
        <f t="shared" si="126"/>
        <v>0</v>
      </c>
      <c r="CS68">
        <f t="shared" si="109"/>
        <v>0</v>
      </c>
      <c r="CT68">
        <f t="shared" si="110"/>
        <v>0</v>
      </c>
      <c r="CU68">
        <f t="shared" si="111"/>
        <v>0</v>
      </c>
      <c r="CV68">
        <f t="shared" si="112"/>
        <v>0</v>
      </c>
      <c r="CW68">
        <f t="shared" si="113"/>
        <v>0</v>
      </c>
      <c r="CX68">
        <f t="shared" si="114"/>
        <v>0</v>
      </c>
      <c r="CY68">
        <f t="shared" si="115"/>
        <v>0</v>
      </c>
      <c r="CZ68">
        <f t="shared" si="116"/>
        <v>0</v>
      </c>
      <c r="DC68" t="s">
        <v>6</v>
      </c>
      <c r="DD68" t="s">
        <v>6</v>
      </c>
      <c r="DE68" t="s">
        <v>6</v>
      </c>
      <c r="DF68" t="s">
        <v>6</v>
      </c>
      <c r="DG68" t="s">
        <v>6</v>
      </c>
      <c r="DH68" t="s">
        <v>6</v>
      </c>
      <c r="DI68" t="s">
        <v>6</v>
      </c>
      <c r="DJ68" t="s">
        <v>6</v>
      </c>
      <c r="DK68" t="s">
        <v>6</v>
      </c>
      <c r="DL68" t="s">
        <v>6</v>
      </c>
      <c r="DM68" t="s">
        <v>6</v>
      </c>
      <c r="DN68">
        <v>0</v>
      </c>
      <c r="DO68">
        <v>0</v>
      </c>
      <c r="DP68">
        <v>1</v>
      </c>
      <c r="DQ68">
        <v>1</v>
      </c>
      <c r="DU68">
        <v>1007</v>
      </c>
      <c r="DV68" t="s">
        <v>42</v>
      </c>
      <c r="DW68" t="s">
        <v>42</v>
      </c>
      <c r="DX68">
        <v>1</v>
      </c>
      <c r="DZ68" t="s">
        <v>6</v>
      </c>
      <c r="EA68" t="s">
        <v>6</v>
      </c>
      <c r="EB68" t="s">
        <v>6</v>
      </c>
      <c r="EC68" t="s">
        <v>6</v>
      </c>
      <c r="EE68">
        <v>66700338</v>
      </c>
      <c r="EF68">
        <v>2</v>
      </c>
      <c r="EG68" t="s">
        <v>25</v>
      </c>
      <c r="EH68">
        <v>10</v>
      </c>
      <c r="EI68" t="s">
        <v>183</v>
      </c>
      <c r="EJ68">
        <v>1</v>
      </c>
      <c r="EK68">
        <v>10001</v>
      </c>
      <c r="EL68" t="s">
        <v>183</v>
      </c>
      <c r="EM68" t="s">
        <v>184</v>
      </c>
      <c r="EO68" t="s">
        <v>6</v>
      </c>
      <c r="EQ68">
        <v>0</v>
      </c>
      <c r="ER68">
        <v>1100</v>
      </c>
      <c r="ES68">
        <v>1100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v>0</v>
      </c>
      <c r="FS68">
        <v>0</v>
      </c>
      <c r="FX68">
        <v>108</v>
      </c>
      <c r="FY68">
        <v>55</v>
      </c>
      <c r="GA68" t="s">
        <v>6</v>
      </c>
      <c r="GD68">
        <v>1</v>
      </c>
      <c r="GF68">
        <v>-896765309</v>
      </c>
      <c r="GG68">
        <v>2</v>
      </c>
      <c r="GH68">
        <v>1</v>
      </c>
      <c r="GI68">
        <v>4</v>
      </c>
      <c r="GJ68">
        <v>0</v>
      </c>
      <c r="GK68">
        <v>0</v>
      </c>
      <c r="GL68">
        <f t="shared" si="117"/>
        <v>0</v>
      </c>
      <c r="GM68">
        <f t="shared" si="118"/>
        <v>-7772</v>
      </c>
      <c r="GN68">
        <f t="shared" si="119"/>
        <v>-7772</v>
      </c>
      <c r="GO68">
        <f t="shared" si="120"/>
        <v>0</v>
      </c>
      <c r="GP68">
        <f t="shared" si="121"/>
        <v>0</v>
      </c>
      <c r="GR68">
        <v>0</v>
      </c>
      <c r="GS68">
        <v>3</v>
      </c>
      <c r="GT68">
        <v>0</v>
      </c>
      <c r="GU68" t="s">
        <v>6</v>
      </c>
      <c r="GV68">
        <f t="shared" si="122"/>
        <v>0</v>
      </c>
      <c r="GW68">
        <v>1</v>
      </c>
      <c r="GX68">
        <f t="shared" si="123"/>
        <v>0</v>
      </c>
      <c r="HA68">
        <v>0</v>
      </c>
      <c r="HB68">
        <v>0</v>
      </c>
      <c r="HC68">
        <f t="shared" si="124"/>
        <v>0</v>
      </c>
      <c r="HE68" t="s">
        <v>6</v>
      </c>
      <c r="HF68" t="s">
        <v>6</v>
      </c>
      <c r="HM68" t="s">
        <v>6</v>
      </c>
      <c r="HN68" t="s">
        <v>185</v>
      </c>
      <c r="HO68" t="s">
        <v>186</v>
      </c>
      <c r="HP68" t="s">
        <v>183</v>
      </c>
      <c r="HQ68" t="s">
        <v>183</v>
      </c>
      <c r="HS68">
        <v>0</v>
      </c>
      <c r="IK68">
        <v>0</v>
      </c>
    </row>
    <row r="69" spans="1:247" x14ac:dyDescent="0.2">
      <c r="A69">
        <v>18</v>
      </c>
      <c r="B69">
        <v>1</v>
      </c>
      <c r="C69">
        <v>123</v>
      </c>
      <c r="E69" t="s">
        <v>195</v>
      </c>
      <c r="F69" t="s">
        <v>196</v>
      </c>
      <c r="G69" t="s">
        <v>197</v>
      </c>
      <c r="H69" t="str">
        <f>'1.Ведомость'!C87</f>
        <v>т</v>
      </c>
      <c r="I69">
        <f>I66*J69</f>
        <v>-1.94976E-2</v>
      </c>
      <c r="J69">
        <v>-7.2000000000000008E-2</v>
      </c>
      <c r="K69">
        <v>-7.1999999999999995E-2</v>
      </c>
      <c r="O69">
        <f t="shared" si="88"/>
        <v>-2951</v>
      </c>
      <c r="P69">
        <f t="shared" si="89"/>
        <v>-2951</v>
      </c>
      <c r="Q69">
        <f t="shared" si="90"/>
        <v>0</v>
      </c>
      <c r="R69">
        <f t="shared" si="91"/>
        <v>0</v>
      </c>
      <c r="S69">
        <f t="shared" si="92"/>
        <v>0</v>
      </c>
      <c r="T69">
        <f t="shared" si="93"/>
        <v>0</v>
      </c>
      <c r="U69">
        <f t="shared" si="94"/>
        <v>0</v>
      </c>
      <c r="V69">
        <f t="shared" si="95"/>
        <v>0</v>
      </c>
      <c r="W69">
        <f t="shared" si="96"/>
        <v>0</v>
      </c>
      <c r="X69">
        <f t="shared" si="97"/>
        <v>0</v>
      </c>
      <c r="Y69">
        <f t="shared" si="98"/>
        <v>0</v>
      </c>
      <c r="AA69">
        <v>92790938</v>
      </c>
      <c r="AB69">
        <f t="shared" si="99"/>
        <v>15255</v>
      </c>
      <c r="AC69">
        <f t="shared" si="100"/>
        <v>15255</v>
      </c>
      <c r="AD69">
        <f t="shared" si="101"/>
        <v>0</v>
      </c>
      <c r="AE69">
        <f t="shared" si="102"/>
        <v>0</v>
      </c>
      <c r="AF69">
        <f t="shared" si="103"/>
        <v>0</v>
      </c>
      <c r="AG69">
        <f t="shared" si="104"/>
        <v>0</v>
      </c>
      <c r="AH69">
        <f t="shared" si="105"/>
        <v>0</v>
      </c>
      <c r="AI69">
        <f t="shared" si="106"/>
        <v>0</v>
      </c>
      <c r="AJ69">
        <f t="shared" si="107"/>
        <v>0</v>
      </c>
      <c r="AK69">
        <v>15255</v>
      </c>
      <c r="AL69">
        <v>15255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108</v>
      </c>
      <c r="AU69">
        <v>55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9.92</v>
      </c>
      <c r="BD69" t="s">
        <v>6</v>
      </c>
      <c r="BE69" t="s">
        <v>6</v>
      </c>
      <c r="BF69" t="s">
        <v>6</v>
      </c>
      <c r="BG69" t="s">
        <v>6</v>
      </c>
      <c r="BH69">
        <v>3</v>
      </c>
      <c r="BI69">
        <v>1</v>
      </c>
      <c r="BJ69" t="s">
        <v>198</v>
      </c>
      <c r="BM69">
        <v>10001</v>
      </c>
      <c r="BN69">
        <v>0</v>
      </c>
      <c r="BO69" t="s">
        <v>6</v>
      </c>
      <c r="BP69">
        <v>0</v>
      </c>
      <c r="BQ69">
        <v>2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6</v>
      </c>
      <c r="BZ69">
        <v>108</v>
      </c>
      <c r="CA69">
        <v>55</v>
      </c>
      <c r="CB69" t="s">
        <v>6</v>
      </c>
      <c r="CE69">
        <v>0</v>
      </c>
      <c r="CF69">
        <v>0</v>
      </c>
      <c r="CG69">
        <v>0</v>
      </c>
      <c r="CM69">
        <v>0</v>
      </c>
      <c r="CN69" t="s">
        <v>6</v>
      </c>
      <c r="CO69">
        <v>0</v>
      </c>
      <c r="CP69">
        <f t="shared" si="108"/>
        <v>-2951</v>
      </c>
      <c r="CQ69">
        <f t="shared" si="125"/>
        <v>151329.60000000001</v>
      </c>
      <c r="CR69">
        <f t="shared" si="126"/>
        <v>0</v>
      </c>
      <c r="CS69">
        <f t="shared" si="109"/>
        <v>0</v>
      </c>
      <c r="CT69">
        <f t="shared" si="110"/>
        <v>0</v>
      </c>
      <c r="CU69">
        <f t="shared" si="111"/>
        <v>0</v>
      </c>
      <c r="CV69">
        <f t="shared" si="112"/>
        <v>0</v>
      </c>
      <c r="CW69">
        <f t="shared" si="113"/>
        <v>0</v>
      </c>
      <c r="CX69">
        <f t="shared" si="114"/>
        <v>0</v>
      </c>
      <c r="CY69">
        <f t="shared" si="115"/>
        <v>0</v>
      </c>
      <c r="CZ69">
        <f t="shared" si="116"/>
        <v>0</v>
      </c>
      <c r="DC69" t="s">
        <v>6</v>
      </c>
      <c r="DD69" t="s">
        <v>6</v>
      </c>
      <c r="DE69" t="s">
        <v>6</v>
      </c>
      <c r="DF69" t="s">
        <v>6</v>
      </c>
      <c r="DG69" t="s">
        <v>6</v>
      </c>
      <c r="DH69" t="s">
        <v>6</v>
      </c>
      <c r="DI69" t="s">
        <v>6</v>
      </c>
      <c r="DJ69" t="s">
        <v>6</v>
      </c>
      <c r="DK69" t="s">
        <v>6</v>
      </c>
      <c r="DL69" t="s">
        <v>6</v>
      </c>
      <c r="DM69" t="s">
        <v>6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47</v>
      </c>
      <c r="DW69" t="s">
        <v>47</v>
      </c>
      <c r="DX69">
        <v>1000</v>
      </c>
      <c r="DZ69" t="s">
        <v>6</v>
      </c>
      <c r="EA69" t="s">
        <v>6</v>
      </c>
      <c r="EB69" t="s">
        <v>6</v>
      </c>
      <c r="EC69" t="s">
        <v>6</v>
      </c>
      <c r="EE69">
        <v>66700338</v>
      </c>
      <c r="EF69">
        <v>2</v>
      </c>
      <c r="EG69" t="s">
        <v>25</v>
      </c>
      <c r="EH69">
        <v>10</v>
      </c>
      <c r="EI69" t="s">
        <v>183</v>
      </c>
      <c r="EJ69">
        <v>1</v>
      </c>
      <c r="EK69">
        <v>10001</v>
      </c>
      <c r="EL69" t="s">
        <v>183</v>
      </c>
      <c r="EM69" t="s">
        <v>184</v>
      </c>
      <c r="EO69" t="s">
        <v>6</v>
      </c>
      <c r="EQ69">
        <v>0</v>
      </c>
      <c r="ER69">
        <v>15255</v>
      </c>
      <c r="ES69">
        <v>15255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v>0</v>
      </c>
      <c r="FS69">
        <v>0</v>
      </c>
      <c r="FX69">
        <v>108</v>
      </c>
      <c r="FY69">
        <v>55</v>
      </c>
      <c r="GA69" t="s">
        <v>6</v>
      </c>
      <c r="GD69">
        <v>1</v>
      </c>
      <c r="GF69">
        <v>1837692376</v>
      </c>
      <c r="GG69">
        <v>2</v>
      </c>
      <c r="GH69">
        <v>1</v>
      </c>
      <c r="GI69">
        <v>4</v>
      </c>
      <c r="GJ69">
        <v>0</v>
      </c>
      <c r="GK69">
        <v>0</v>
      </c>
      <c r="GL69">
        <f t="shared" si="117"/>
        <v>0</v>
      </c>
      <c r="GM69">
        <f t="shared" si="118"/>
        <v>-2951</v>
      </c>
      <c r="GN69">
        <f t="shared" si="119"/>
        <v>-2951</v>
      </c>
      <c r="GO69">
        <f t="shared" si="120"/>
        <v>0</v>
      </c>
      <c r="GP69">
        <f t="shared" si="121"/>
        <v>0</v>
      </c>
      <c r="GR69">
        <v>0</v>
      </c>
      <c r="GS69">
        <v>3</v>
      </c>
      <c r="GT69">
        <v>0</v>
      </c>
      <c r="GU69" t="s">
        <v>6</v>
      </c>
      <c r="GV69">
        <f t="shared" si="122"/>
        <v>0</v>
      </c>
      <c r="GW69">
        <v>1</v>
      </c>
      <c r="GX69">
        <f t="shared" si="123"/>
        <v>0</v>
      </c>
      <c r="HA69">
        <v>0</v>
      </c>
      <c r="HB69">
        <v>0</v>
      </c>
      <c r="HC69">
        <f t="shared" si="124"/>
        <v>0</v>
      </c>
      <c r="HE69" t="s">
        <v>6</v>
      </c>
      <c r="HF69" t="s">
        <v>6</v>
      </c>
      <c r="HM69" t="s">
        <v>6</v>
      </c>
      <c r="HN69" t="s">
        <v>185</v>
      </c>
      <c r="HO69" t="s">
        <v>186</v>
      </c>
      <c r="HP69" t="s">
        <v>183</v>
      </c>
      <c r="HQ69" t="s">
        <v>183</v>
      </c>
      <c r="HS69">
        <v>0</v>
      </c>
      <c r="IK69">
        <v>0</v>
      </c>
    </row>
    <row r="70" spans="1:247" x14ac:dyDescent="0.2">
      <c r="A70">
        <v>17</v>
      </c>
      <c r="B70">
        <v>1</v>
      </c>
      <c r="C70">
        <f>ROW(SmtRes!A124)</f>
        <v>124</v>
      </c>
      <c r="D70">
        <f>ROW(EtalonRes!A131)</f>
        <v>131</v>
      </c>
      <c r="E70" t="s">
        <v>199</v>
      </c>
      <c r="F70" t="s">
        <v>200</v>
      </c>
      <c r="G70" t="s">
        <v>201</v>
      </c>
      <c r="H70" t="s">
        <v>135</v>
      </c>
      <c r="I70">
        <f>ROUND(740/100,7)</f>
        <v>7.4</v>
      </c>
      <c r="J70">
        <v>0</v>
      </c>
      <c r="K70">
        <f>ROUND(740/100,7)</f>
        <v>7.4</v>
      </c>
      <c r="O70">
        <f t="shared" si="88"/>
        <v>29727</v>
      </c>
      <c r="P70">
        <f t="shared" si="89"/>
        <v>0</v>
      </c>
      <c r="Q70">
        <f t="shared" si="90"/>
        <v>0</v>
      </c>
      <c r="R70">
        <f t="shared" si="91"/>
        <v>0</v>
      </c>
      <c r="S70">
        <f t="shared" si="92"/>
        <v>29727</v>
      </c>
      <c r="T70">
        <f t="shared" si="93"/>
        <v>0</v>
      </c>
      <c r="U70">
        <f t="shared" si="94"/>
        <v>77.7</v>
      </c>
      <c r="V70">
        <f t="shared" si="95"/>
        <v>0</v>
      </c>
      <c r="W70">
        <f t="shared" si="96"/>
        <v>0</v>
      </c>
      <c r="X70">
        <f t="shared" si="97"/>
        <v>27349</v>
      </c>
      <c r="Y70">
        <f t="shared" si="98"/>
        <v>13080</v>
      </c>
      <c r="AA70">
        <v>92790938</v>
      </c>
      <c r="AB70">
        <f t="shared" si="99"/>
        <v>89.57</v>
      </c>
      <c r="AC70">
        <f t="shared" si="100"/>
        <v>0</v>
      </c>
      <c r="AD70">
        <f t="shared" si="101"/>
        <v>0</v>
      </c>
      <c r="AE70">
        <f t="shared" si="102"/>
        <v>0</v>
      </c>
      <c r="AF70">
        <f t="shared" si="103"/>
        <v>89.57</v>
      </c>
      <c r="AG70">
        <f t="shared" si="104"/>
        <v>0</v>
      </c>
      <c r="AH70">
        <f t="shared" si="105"/>
        <v>10.5</v>
      </c>
      <c r="AI70">
        <f t="shared" si="106"/>
        <v>0</v>
      </c>
      <c r="AJ70">
        <f t="shared" si="107"/>
        <v>0</v>
      </c>
      <c r="AK70">
        <v>89.57</v>
      </c>
      <c r="AL70">
        <v>0</v>
      </c>
      <c r="AM70">
        <v>0</v>
      </c>
      <c r="AN70">
        <v>0</v>
      </c>
      <c r="AO70">
        <v>89.57</v>
      </c>
      <c r="AP70">
        <v>0</v>
      </c>
      <c r="AQ70">
        <v>10.5</v>
      </c>
      <c r="AR70">
        <v>0</v>
      </c>
      <c r="AS70">
        <v>0</v>
      </c>
      <c r="AT70">
        <v>92</v>
      </c>
      <c r="AU70">
        <v>44</v>
      </c>
      <c r="AV70">
        <v>1</v>
      </c>
      <c r="AW70">
        <v>1</v>
      </c>
      <c r="AZ70">
        <v>1</v>
      </c>
      <c r="BA70">
        <v>44.85</v>
      </c>
      <c r="BB70">
        <v>15.72</v>
      </c>
      <c r="BC70">
        <v>9.92</v>
      </c>
      <c r="BD70" t="s">
        <v>6</v>
      </c>
      <c r="BE70" t="s">
        <v>6</v>
      </c>
      <c r="BF70" t="s">
        <v>6</v>
      </c>
      <c r="BG70" t="s">
        <v>6</v>
      </c>
      <c r="BH70">
        <v>0</v>
      </c>
      <c r="BI70">
        <v>1</v>
      </c>
      <c r="BJ70" t="s">
        <v>202</v>
      </c>
      <c r="BM70">
        <v>69001</v>
      </c>
      <c r="BN70">
        <v>0</v>
      </c>
      <c r="BO70" t="s">
        <v>6</v>
      </c>
      <c r="BP70">
        <v>0</v>
      </c>
      <c r="BQ70">
        <v>6</v>
      </c>
      <c r="BR70">
        <v>0</v>
      </c>
      <c r="BS70">
        <v>44.85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6</v>
      </c>
      <c r="BZ70">
        <v>92</v>
      </c>
      <c r="CA70">
        <v>44</v>
      </c>
      <c r="CB70" t="s">
        <v>6</v>
      </c>
      <c r="CE70">
        <v>0</v>
      </c>
      <c r="CF70">
        <v>0</v>
      </c>
      <c r="CG70">
        <v>0</v>
      </c>
      <c r="CM70">
        <v>0</v>
      </c>
      <c r="CN70" t="s">
        <v>6</v>
      </c>
      <c r="CO70">
        <v>0</v>
      </c>
      <c r="CP70">
        <f t="shared" si="108"/>
        <v>29727</v>
      </c>
      <c r="CQ70">
        <f t="shared" si="125"/>
        <v>0</v>
      </c>
      <c r="CR70">
        <f t="shared" si="126"/>
        <v>0</v>
      </c>
      <c r="CS70">
        <f t="shared" si="109"/>
        <v>0</v>
      </c>
      <c r="CT70">
        <f t="shared" si="110"/>
        <v>4017.2145</v>
      </c>
      <c r="CU70">
        <f t="shared" si="111"/>
        <v>0</v>
      </c>
      <c r="CV70">
        <f t="shared" si="112"/>
        <v>10.5</v>
      </c>
      <c r="CW70">
        <f t="shared" si="113"/>
        <v>0</v>
      </c>
      <c r="CX70">
        <f t="shared" si="114"/>
        <v>0</v>
      </c>
      <c r="CY70">
        <f t="shared" si="115"/>
        <v>27348.84</v>
      </c>
      <c r="CZ70">
        <f t="shared" si="116"/>
        <v>13079.88</v>
      </c>
      <c r="DC70" t="s">
        <v>6</v>
      </c>
      <c r="DD70" t="s">
        <v>6</v>
      </c>
      <c r="DE70" t="s">
        <v>6</v>
      </c>
      <c r="DF70" t="s">
        <v>6</v>
      </c>
      <c r="DG70" t="s">
        <v>6</v>
      </c>
      <c r="DH70" t="s">
        <v>6</v>
      </c>
      <c r="DI70" t="s">
        <v>6</v>
      </c>
      <c r="DJ70" t="s">
        <v>6</v>
      </c>
      <c r="DK70" t="s">
        <v>6</v>
      </c>
      <c r="DL70" t="s">
        <v>6</v>
      </c>
      <c r="DM70" t="s">
        <v>6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135</v>
      </c>
      <c r="DW70" t="s">
        <v>135</v>
      </c>
      <c r="DX70">
        <v>1</v>
      </c>
      <c r="DZ70" t="s">
        <v>6</v>
      </c>
      <c r="EA70" t="s">
        <v>6</v>
      </c>
      <c r="EB70" t="s">
        <v>6</v>
      </c>
      <c r="EC70" t="s">
        <v>6</v>
      </c>
      <c r="EE70">
        <v>66700474</v>
      </c>
      <c r="EF70">
        <v>6</v>
      </c>
      <c r="EG70" t="s">
        <v>203</v>
      </c>
      <c r="EH70">
        <v>103</v>
      </c>
      <c r="EI70" t="s">
        <v>204</v>
      </c>
      <c r="EJ70">
        <v>1</v>
      </c>
      <c r="EK70">
        <v>69001</v>
      </c>
      <c r="EL70" t="s">
        <v>204</v>
      </c>
      <c r="EM70" t="s">
        <v>205</v>
      </c>
      <c r="EO70" t="s">
        <v>6</v>
      </c>
      <c r="EQ70">
        <v>0</v>
      </c>
      <c r="ER70">
        <v>89.57</v>
      </c>
      <c r="ES70">
        <v>0</v>
      </c>
      <c r="ET70">
        <v>0</v>
      </c>
      <c r="EU70">
        <v>0</v>
      </c>
      <c r="EV70">
        <v>89.57</v>
      </c>
      <c r="EW70">
        <v>10.5</v>
      </c>
      <c r="EX70">
        <v>0</v>
      </c>
      <c r="EY70">
        <v>0</v>
      </c>
      <c r="FQ70">
        <v>0</v>
      </c>
      <c r="FR70">
        <v>0</v>
      </c>
      <c r="FS70">
        <v>0</v>
      </c>
      <c r="FX70">
        <v>92</v>
      </c>
      <c r="FY70">
        <v>44</v>
      </c>
      <c r="GA70" t="s">
        <v>6</v>
      </c>
      <c r="GD70">
        <v>1</v>
      </c>
      <c r="GF70">
        <v>475771730</v>
      </c>
      <c r="GG70">
        <v>2</v>
      </c>
      <c r="GH70">
        <v>1</v>
      </c>
      <c r="GI70">
        <v>4</v>
      </c>
      <c r="GJ70">
        <v>0</v>
      </c>
      <c r="GK70">
        <v>0</v>
      </c>
      <c r="GL70">
        <f t="shared" si="117"/>
        <v>0</v>
      </c>
      <c r="GM70">
        <f t="shared" si="118"/>
        <v>70156</v>
      </c>
      <c r="GN70">
        <f t="shared" si="119"/>
        <v>70156</v>
      </c>
      <c r="GO70">
        <f t="shared" si="120"/>
        <v>0</v>
      </c>
      <c r="GP70">
        <f t="shared" si="121"/>
        <v>0</v>
      </c>
      <c r="GR70">
        <v>0</v>
      </c>
      <c r="GS70">
        <v>3</v>
      </c>
      <c r="GT70">
        <v>0</v>
      </c>
      <c r="GU70" t="s">
        <v>6</v>
      </c>
      <c r="GV70">
        <f t="shared" si="122"/>
        <v>0</v>
      </c>
      <c r="GW70">
        <v>1</v>
      </c>
      <c r="GX70">
        <f t="shared" si="123"/>
        <v>0</v>
      </c>
      <c r="HA70">
        <v>0</v>
      </c>
      <c r="HB70">
        <v>0</v>
      </c>
      <c r="HC70">
        <f t="shared" si="124"/>
        <v>0</v>
      </c>
      <c r="HE70" t="s">
        <v>6</v>
      </c>
      <c r="HF70" t="s">
        <v>6</v>
      </c>
      <c r="HM70" t="s">
        <v>6</v>
      </c>
      <c r="HN70" t="s">
        <v>206</v>
      </c>
      <c r="HO70" t="s">
        <v>207</v>
      </c>
      <c r="HP70" t="s">
        <v>204</v>
      </c>
      <c r="HQ70" t="s">
        <v>204</v>
      </c>
      <c r="HS70">
        <v>0</v>
      </c>
      <c r="IK70">
        <v>0</v>
      </c>
      <c r="IL70" t="s">
        <v>496</v>
      </c>
      <c r="IM70">
        <v>7.4</v>
      </c>
    </row>
    <row r="71" spans="1:247" x14ac:dyDescent="0.2">
      <c r="A71">
        <v>17</v>
      </c>
      <c r="B71">
        <v>1</v>
      </c>
      <c r="C71">
        <f>ROW(SmtRes!A125)</f>
        <v>125</v>
      </c>
      <c r="D71">
        <f>ROW(EtalonRes!A133)</f>
        <v>133</v>
      </c>
      <c r="E71" t="s">
        <v>208</v>
      </c>
      <c r="F71" t="s">
        <v>209</v>
      </c>
      <c r="G71" t="s">
        <v>210</v>
      </c>
      <c r="H71" t="s">
        <v>135</v>
      </c>
      <c r="I71">
        <f>ROUND(-I70,7)</f>
        <v>-7.4</v>
      </c>
      <c r="J71">
        <v>0</v>
      </c>
      <c r="K71">
        <f>ROUND(-I70,7)</f>
        <v>-7.4</v>
      </c>
      <c r="O71">
        <f t="shared" si="88"/>
        <v>-25310</v>
      </c>
      <c r="P71">
        <f t="shared" si="89"/>
        <v>0</v>
      </c>
      <c r="Q71">
        <f t="shared" si="90"/>
        <v>0</v>
      </c>
      <c r="R71">
        <f t="shared" si="91"/>
        <v>0</v>
      </c>
      <c r="S71">
        <f t="shared" si="92"/>
        <v>-25310</v>
      </c>
      <c r="T71">
        <f t="shared" si="93"/>
        <v>0</v>
      </c>
      <c r="U71">
        <f t="shared" si="94"/>
        <v>-66.1708</v>
      </c>
      <c r="V71">
        <f t="shared" si="95"/>
        <v>0</v>
      </c>
      <c r="W71">
        <f t="shared" si="96"/>
        <v>0</v>
      </c>
      <c r="X71">
        <f t="shared" si="97"/>
        <v>-23285</v>
      </c>
      <c r="Y71">
        <f t="shared" si="98"/>
        <v>-11136</v>
      </c>
      <c r="AA71">
        <v>92790938</v>
      </c>
      <c r="AB71">
        <f t="shared" si="99"/>
        <v>76.260000000000005</v>
      </c>
      <c r="AC71">
        <f>ROUND(((ES71*ROUND(3.4,7))),2)</f>
        <v>0</v>
      </c>
      <c r="AD71">
        <f>ROUND(((((ET71*ROUND(3.4,7)))-((EU71*ROUND(3.4,7))))+AE71),2)</f>
        <v>0</v>
      </c>
      <c r="AE71">
        <f>ROUND(((EU71*ROUND(3.4,7))),2)</f>
        <v>0</v>
      </c>
      <c r="AF71">
        <f>ROUND(((EV71*ROUND(3.4,7))),2)</f>
        <v>76.260000000000005</v>
      </c>
      <c r="AG71">
        <f t="shared" si="104"/>
        <v>0</v>
      </c>
      <c r="AH71">
        <f>((EW71*ROUND(3.4,7)))</f>
        <v>8.9420000000000002</v>
      </c>
      <c r="AI71">
        <f>((EX71*ROUND(3.4,7)))</f>
        <v>0</v>
      </c>
      <c r="AJ71">
        <f t="shared" si="107"/>
        <v>0</v>
      </c>
      <c r="AK71">
        <v>22.43</v>
      </c>
      <c r="AL71">
        <v>0</v>
      </c>
      <c r="AM71">
        <v>0</v>
      </c>
      <c r="AN71">
        <v>0</v>
      </c>
      <c r="AO71">
        <v>22.43</v>
      </c>
      <c r="AP71">
        <v>0</v>
      </c>
      <c r="AQ71">
        <v>2.63</v>
      </c>
      <c r="AR71">
        <v>0</v>
      </c>
      <c r="AS71">
        <v>0</v>
      </c>
      <c r="AT71">
        <v>92</v>
      </c>
      <c r="AU71">
        <v>44</v>
      </c>
      <c r="AV71">
        <v>1</v>
      </c>
      <c r="AW71">
        <v>1</v>
      </c>
      <c r="AZ71">
        <v>1</v>
      </c>
      <c r="BA71">
        <v>44.85</v>
      </c>
      <c r="BB71">
        <v>15.72</v>
      </c>
      <c r="BC71">
        <v>9.92</v>
      </c>
      <c r="BD71" t="s">
        <v>6</v>
      </c>
      <c r="BE71" t="s">
        <v>6</v>
      </c>
      <c r="BF71" t="s">
        <v>6</v>
      </c>
      <c r="BG71" t="s">
        <v>6</v>
      </c>
      <c r="BH71">
        <v>0</v>
      </c>
      <c r="BI71">
        <v>1</v>
      </c>
      <c r="BJ71" t="s">
        <v>211</v>
      </c>
      <c r="BM71">
        <v>69001</v>
      </c>
      <c r="BN71">
        <v>0</v>
      </c>
      <c r="BO71" t="s">
        <v>6</v>
      </c>
      <c r="BP71">
        <v>0</v>
      </c>
      <c r="BQ71">
        <v>6</v>
      </c>
      <c r="BR71">
        <v>0</v>
      </c>
      <c r="BS71">
        <v>44.85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6</v>
      </c>
      <c r="BZ71">
        <v>92</v>
      </c>
      <c r="CA71">
        <v>44</v>
      </c>
      <c r="CB71" t="s">
        <v>6</v>
      </c>
      <c r="CE71">
        <v>0</v>
      </c>
      <c r="CF71">
        <v>0</v>
      </c>
      <c r="CG71">
        <v>0</v>
      </c>
      <c r="CM71">
        <v>0</v>
      </c>
      <c r="CN71" t="s">
        <v>6</v>
      </c>
      <c r="CO71">
        <v>0</v>
      </c>
      <c r="CP71">
        <f t="shared" si="108"/>
        <v>-25310</v>
      </c>
      <c r="CQ71">
        <f t="shared" si="125"/>
        <v>0</v>
      </c>
      <c r="CR71">
        <f>((((ET71*ROUND(3.4,7)))*BB71-((EU71*ROUND(3.4,7)))*BS71)+AE71*BS71)</f>
        <v>0</v>
      </c>
      <c r="CS71">
        <f t="shared" si="109"/>
        <v>0</v>
      </c>
      <c r="CT71">
        <f t="shared" si="110"/>
        <v>3420.2610000000004</v>
      </c>
      <c r="CU71">
        <f t="shared" si="111"/>
        <v>0</v>
      </c>
      <c r="CV71">
        <f t="shared" si="112"/>
        <v>8.9420000000000002</v>
      </c>
      <c r="CW71">
        <f t="shared" si="113"/>
        <v>0</v>
      </c>
      <c r="CX71">
        <f t="shared" si="114"/>
        <v>0</v>
      </c>
      <c r="CY71">
        <f t="shared" si="115"/>
        <v>-23285.200000000001</v>
      </c>
      <c r="CZ71">
        <f t="shared" si="116"/>
        <v>-11136.4</v>
      </c>
      <c r="DC71" t="s">
        <v>6</v>
      </c>
      <c r="DD71" t="s">
        <v>212</v>
      </c>
      <c r="DE71" t="s">
        <v>212</v>
      </c>
      <c r="DF71" t="s">
        <v>212</v>
      </c>
      <c r="DG71" t="s">
        <v>212</v>
      </c>
      <c r="DH71" t="s">
        <v>6</v>
      </c>
      <c r="DI71" t="s">
        <v>212</v>
      </c>
      <c r="DJ71" t="s">
        <v>212</v>
      </c>
      <c r="DK71" t="s">
        <v>6</v>
      </c>
      <c r="DL71" t="s">
        <v>6</v>
      </c>
      <c r="DM71" t="s">
        <v>6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135</v>
      </c>
      <c r="DW71" t="s">
        <v>135</v>
      </c>
      <c r="DX71">
        <v>1</v>
      </c>
      <c r="DZ71" t="s">
        <v>6</v>
      </c>
      <c r="EA71" t="s">
        <v>6</v>
      </c>
      <c r="EB71" t="s">
        <v>6</v>
      </c>
      <c r="EC71" t="s">
        <v>6</v>
      </c>
      <c r="EE71">
        <v>66700474</v>
      </c>
      <c r="EF71">
        <v>6</v>
      </c>
      <c r="EG71" t="s">
        <v>203</v>
      </c>
      <c r="EH71">
        <v>103</v>
      </c>
      <c r="EI71" t="s">
        <v>204</v>
      </c>
      <c r="EJ71">
        <v>1</v>
      </c>
      <c r="EK71">
        <v>69001</v>
      </c>
      <c r="EL71" t="s">
        <v>204</v>
      </c>
      <c r="EM71" t="s">
        <v>205</v>
      </c>
      <c r="EO71" t="s">
        <v>6</v>
      </c>
      <c r="EQ71">
        <v>0</v>
      </c>
      <c r="ER71">
        <v>22.43</v>
      </c>
      <c r="ES71">
        <v>0</v>
      </c>
      <c r="ET71">
        <v>0</v>
      </c>
      <c r="EU71">
        <v>0</v>
      </c>
      <c r="EV71">
        <v>22.43</v>
      </c>
      <c r="EW71">
        <v>2.63</v>
      </c>
      <c r="EX71">
        <v>0</v>
      </c>
      <c r="EY71">
        <v>0</v>
      </c>
      <c r="FQ71">
        <v>0</v>
      </c>
      <c r="FR71">
        <v>0</v>
      </c>
      <c r="FS71">
        <v>0</v>
      </c>
      <c r="FX71">
        <v>92</v>
      </c>
      <c r="FY71">
        <v>44</v>
      </c>
      <c r="GA71" t="s">
        <v>6</v>
      </c>
      <c r="GD71">
        <v>1</v>
      </c>
      <c r="GF71">
        <v>601173552</v>
      </c>
      <c r="GG71">
        <v>2</v>
      </c>
      <c r="GH71">
        <v>1</v>
      </c>
      <c r="GI71">
        <v>4</v>
      </c>
      <c r="GJ71">
        <v>0</v>
      </c>
      <c r="GK71">
        <v>0</v>
      </c>
      <c r="GL71">
        <f t="shared" si="117"/>
        <v>0</v>
      </c>
      <c r="GM71">
        <f t="shared" si="118"/>
        <v>-59731</v>
      </c>
      <c r="GN71">
        <f t="shared" si="119"/>
        <v>-59731</v>
      </c>
      <c r="GO71">
        <f t="shared" si="120"/>
        <v>0</v>
      </c>
      <c r="GP71">
        <f t="shared" si="121"/>
        <v>0</v>
      </c>
      <c r="GR71">
        <v>0</v>
      </c>
      <c r="GS71">
        <v>3</v>
      </c>
      <c r="GT71">
        <v>0</v>
      </c>
      <c r="GU71" t="s">
        <v>6</v>
      </c>
      <c r="GV71">
        <f t="shared" si="122"/>
        <v>0</v>
      </c>
      <c r="GW71">
        <v>1</v>
      </c>
      <c r="GX71">
        <f t="shared" si="123"/>
        <v>0</v>
      </c>
      <c r="HA71">
        <v>0</v>
      </c>
      <c r="HB71">
        <v>0</v>
      </c>
      <c r="HC71">
        <f t="shared" si="124"/>
        <v>0</v>
      </c>
      <c r="HE71" t="s">
        <v>6</v>
      </c>
      <c r="HF71" t="s">
        <v>6</v>
      </c>
      <c r="HM71" t="s">
        <v>6</v>
      </c>
      <c r="HN71" t="s">
        <v>206</v>
      </c>
      <c r="HO71" t="s">
        <v>207</v>
      </c>
      <c r="HP71" t="s">
        <v>204</v>
      </c>
      <c r="HQ71" t="s">
        <v>204</v>
      </c>
      <c r="HS71">
        <v>0</v>
      </c>
      <c r="IK71">
        <v>0</v>
      </c>
      <c r="IL71" t="s">
        <v>497</v>
      </c>
      <c r="IM71">
        <v>-7.4</v>
      </c>
    </row>
    <row r="72" spans="1:247" x14ac:dyDescent="0.2">
      <c r="A72">
        <v>17</v>
      </c>
      <c r="B72">
        <v>1</v>
      </c>
      <c r="C72">
        <f>ROW(SmtRes!A126)</f>
        <v>126</v>
      </c>
      <c r="D72">
        <f>ROW(EtalonRes!A134)</f>
        <v>134</v>
      </c>
      <c r="E72" t="s">
        <v>213</v>
      </c>
      <c r="F72" t="s">
        <v>50</v>
      </c>
      <c r="G72" t="s">
        <v>51</v>
      </c>
      <c r="H72" t="s">
        <v>23</v>
      </c>
      <c r="I72">
        <f>ROUND(0.96/100,7)</f>
        <v>9.5999999999999992E-3</v>
      </c>
      <c r="J72">
        <v>0</v>
      </c>
      <c r="K72">
        <f>ROUND(0.96/100,7)</f>
        <v>9.5999999999999992E-3</v>
      </c>
      <c r="O72">
        <f t="shared" si="88"/>
        <v>286</v>
      </c>
      <c r="P72">
        <f t="shared" si="89"/>
        <v>0</v>
      </c>
      <c r="Q72">
        <f t="shared" si="90"/>
        <v>0</v>
      </c>
      <c r="R72">
        <f t="shared" si="91"/>
        <v>0</v>
      </c>
      <c r="S72">
        <f t="shared" si="92"/>
        <v>286</v>
      </c>
      <c r="T72">
        <f t="shared" si="93"/>
        <v>0</v>
      </c>
      <c r="U72">
        <f t="shared" si="94"/>
        <v>0.84960000000000002</v>
      </c>
      <c r="V72">
        <f t="shared" si="95"/>
        <v>0</v>
      </c>
      <c r="W72">
        <f t="shared" si="96"/>
        <v>0</v>
      </c>
      <c r="X72">
        <f t="shared" si="97"/>
        <v>255</v>
      </c>
      <c r="Y72">
        <f t="shared" si="98"/>
        <v>114</v>
      </c>
      <c r="AA72">
        <v>92790938</v>
      </c>
      <c r="AB72">
        <f t="shared" si="99"/>
        <v>663.75</v>
      </c>
      <c r="AC72">
        <f>ROUND((ES72),2)</f>
        <v>0</v>
      </c>
      <c r="AD72">
        <f>ROUND((((ET72)-(EU72))+AE72),2)</f>
        <v>0</v>
      </c>
      <c r="AE72">
        <f>ROUND((EU72),2)</f>
        <v>0</v>
      </c>
      <c r="AF72">
        <f>ROUND((EV72),2)</f>
        <v>663.75</v>
      </c>
      <c r="AG72">
        <f t="shared" si="104"/>
        <v>0</v>
      </c>
      <c r="AH72">
        <f>(EW72)</f>
        <v>88.5</v>
      </c>
      <c r="AI72">
        <f>(EX72)</f>
        <v>0</v>
      </c>
      <c r="AJ72">
        <f t="shared" si="107"/>
        <v>0</v>
      </c>
      <c r="AK72">
        <v>663.75</v>
      </c>
      <c r="AL72">
        <v>0</v>
      </c>
      <c r="AM72">
        <v>0</v>
      </c>
      <c r="AN72">
        <v>0</v>
      </c>
      <c r="AO72">
        <v>663.75</v>
      </c>
      <c r="AP72">
        <v>0</v>
      </c>
      <c r="AQ72">
        <v>88.5</v>
      </c>
      <c r="AR72">
        <v>0</v>
      </c>
      <c r="AS72">
        <v>0</v>
      </c>
      <c r="AT72">
        <v>89</v>
      </c>
      <c r="AU72">
        <v>40</v>
      </c>
      <c r="AV72">
        <v>1</v>
      </c>
      <c r="AW72">
        <v>1</v>
      </c>
      <c r="AZ72">
        <v>1</v>
      </c>
      <c r="BA72">
        <v>44.85</v>
      </c>
      <c r="BB72">
        <v>15.72</v>
      </c>
      <c r="BC72">
        <v>9.92</v>
      </c>
      <c r="BD72" t="s">
        <v>6</v>
      </c>
      <c r="BE72" t="s">
        <v>6</v>
      </c>
      <c r="BF72" t="s">
        <v>6</v>
      </c>
      <c r="BG72" t="s">
        <v>6</v>
      </c>
      <c r="BH72">
        <v>0</v>
      </c>
      <c r="BI72">
        <v>1</v>
      </c>
      <c r="BJ72" t="s">
        <v>52</v>
      </c>
      <c r="BM72">
        <v>1003</v>
      </c>
      <c r="BN72">
        <v>0</v>
      </c>
      <c r="BO72" t="s">
        <v>6</v>
      </c>
      <c r="BP72">
        <v>0</v>
      </c>
      <c r="BQ72">
        <v>2</v>
      </c>
      <c r="BR72">
        <v>0</v>
      </c>
      <c r="BS72">
        <v>44.85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6</v>
      </c>
      <c r="BZ72">
        <v>89</v>
      </c>
      <c r="CA72">
        <v>40</v>
      </c>
      <c r="CB72" t="s">
        <v>6</v>
      </c>
      <c r="CE72">
        <v>0</v>
      </c>
      <c r="CF72">
        <v>0</v>
      </c>
      <c r="CG72">
        <v>0</v>
      </c>
      <c r="CM72">
        <v>0</v>
      </c>
      <c r="CN72" t="s">
        <v>6</v>
      </c>
      <c r="CO72">
        <v>0</v>
      </c>
      <c r="CP72">
        <f t="shared" si="108"/>
        <v>286</v>
      </c>
      <c r="CQ72">
        <f t="shared" si="125"/>
        <v>0</v>
      </c>
      <c r="CR72">
        <f>(((ET72)*BB72-(EU72)*BS72)+AE72*BS72)</f>
        <v>0</v>
      </c>
      <c r="CS72">
        <f t="shared" si="109"/>
        <v>0</v>
      </c>
      <c r="CT72">
        <f t="shared" si="110"/>
        <v>29769.1875</v>
      </c>
      <c r="CU72">
        <f t="shared" si="111"/>
        <v>0</v>
      </c>
      <c r="CV72">
        <f t="shared" si="112"/>
        <v>88.5</v>
      </c>
      <c r="CW72">
        <f t="shared" si="113"/>
        <v>0</v>
      </c>
      <c r="CX72">
        <f t="shared" si="114"/>
        <v>0</v>
      </c>
      <c r="CY72">
        <f t="shared" si="115"/>
        <v>254.54</v>
      </c>
      <c r="CZ72">
        <f t="shared" si="116"/>
        <v>114.4</v>
      </c>
      <c r="DC72" t="s">
        <v>6</v>
      </c>
      <c r="DD72" t="s">
        <v>6</v>
      </c>
      <c r="DE72" t="s">
        <v>6</v>
      </c>
      <c r="DF72" t="s">
        <v>6</v>
      </c>
      <c r="DG72" t="s">
        <v>6</v>
      </c>
      <c r="DH72" t="s">
        <v>6</v>
      </c>
      <c r="DI72" t="s">
        <v>6</v>
      </c>
      <c r="DJ72" t="s">
        <v>6</v>
      </c>
      <c r="DK72" t="s">
        <v>6</v>
      </c>
      <c r="DL72" t="s">
        <v>6</v>
      </c>
      <c r="DM72" t="s">
        <v>6</v>
      </c>
      <c r="DN72">
        <v>0</v>
      </c>
      <c r="DO72">
        <v>0</v>
      </c>
      <c r="DP72">
        <v>1</v>
      </c>
      <c r="DQ72">
        <v>1</v>
      </c>
      <c r="DU72">
        <v>1007</v>
      </c>
      <c r="DV72" t="s">
        <v>23</v>
      </c>
      <c r="DW72" t="s">
        <v>23</v>
      </c>
      <c r="DX72">
        <v>100</v>
      </c>
      <c r="DZ72" t="s">
        <v>6</v>
      </c>
      <c r="EA72" t="s">
        <v>6</v>
      </c>
      <c r="EB72" t="s">
        <v>6</v>
      </c>
      <c r="EC72" t="s">
        <v>6</v>
      </c>
      <c r="EE72">
        <v>66700198</v>
      </c>
      <c r="EF72">
        <v>2</v>
      </c>
      <c r="EG72" t="s">
        <v>25</v>
      </c>
      <c r="EH72">
        <v>1</v>
      </c>
      <c r="EI72" t="s">
        <v>26</v>
      </c>
      <c r="EJ72">
        <v>1</v>
      </c>
      <c r="EK72">
        <v>1003</v>
      </c>
      <c r="EL72" t="s">
        <v>27</v>
      </c>
      <c r="EM72" t="s">
        <v>28</v>
      </c>
      <c r="EO72" t="s">
        <v>6</v>
      </c>
      <c r="EQ72">
        <v>0</v>
      </c>
      <c r="ER72">
        <v>663.75</v>
      </c>
      <c r="ES72">
        <v>0</v>
      </c>
      <c r="ET72">
        <v>0</v>
      </c>
      <c r="EU72">
        <v>0</v>
      </c>
      <c r="EV72">
        <v>663.75</v>
      </c>
      <c r="EW72">
        <v>88.5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89</v>
      </c>
      <c r="FY72">
        <v>40</v>
      </c>
      <c r="GA72" t="s">
        <v>6</v>
      </c>
      <c r="GD72">
        <v>1</v>
      </c>
      <c r="GF72">
        <v>1480727532</v>
      </c>
      <c r="GG72">
        <v>2</v>
      </c>
      <c r="GH72">
        <v>1</v>
      </c>
      <c r="GI72">
        <v>4</v>
      </c>
      <c r="GJ72">
        <v>0</v>
      </c>
      <c r="GK72">
        <v>0</v>
      </c>
      <c r="GL72">
        <f t="shared" si="117"/>
        <v>0</v>
      </c>
      <c r="GM72">
        <f t="shared" si="118"/>
        <v>655</v>
      </c>
      <c r="GN72">
        <f t="shared" si="119"/>
        <v>655</v>
      </c>
      <c r="GO72">
        <f t="shared" si="120"/>
        <v>0</v>
      </c>
      <c r="GP72">
        <f t="shared" si="121"/>
        <v>0</v>
      </c>
      <c r="GR72">
        <v>0</v>
      </c>
      <c r="GS72">
        <v>3</v>
      </c>
      <c r="GT72">
        <v>0</v>
      </c>
      <c r="GU72" t="s">
        <v>6</v>
      </c>
      <c r="GV72">
        <f t="shared" si="122"/>
        <v>0</v>
      </c>
      <c r="GW72">
        <v>1</v>
      </c>
      <c r="GX72">
        <f t="shared" si="123"/>
        <v>0</v>
      </c>
      <c r="HA72">
        <v>0</v>
      </c>
      <c r="HB72">
        <v>0</v>
      </c>
      <c r="HC72">
        <f t="shared" si="124"/>
        <v>0</v>
      </c>
      <c r="HE72" t="s">
        <v>6</v>
      </c>
      <c r="HF72" t="s">
        <v>6</v>
      </c>
      <c r="HM72" t="s">
        <v>6</v>
      </c>
      <c r="HN72" t="s">
        <v>29</v>
      </c>
      <c r="HO72" t="s">
        <v>30</v>
      </c>
      <c r="HP72" t="s">
        <v>27</v>
      </c>
      <c r="HQ72" t="s">
        <v>27</v>
      </c>
      <c r="HS72">
        <v>0</v>
      </c>
      <c r="IK72">
        <v>0</v>
      </c>
      <c r="IL72" t="s">
        <v>498</v>
      </c>
      <c r="IM72">
        <v>9.5999999999999992E-3</v>
      </c>
    </row>
    <row r="73" spans="1:247" x14ac:dyDescent="0.2">
      <c r="A73">
        <v>19</v>
      </c>
      <c r="B73">
        <v>1</v>
      </c>
      <c r="F73" t="s">
        <v>6</v>
      </c>
      <c r="G73" t="s">
        <v>214</v>
      </c>
      <c r="H73" t="s">
        <v>6</v>
      </c>
      <c r="AA73">
        <v>1</v>
      </c>
      <c r="IK73">
        <v>0</v>
      </c>
    </row>
    <row r="74" spans="1:247" x14ac:dyDescent="0.2">
      <c r="A74">
        <v>17</v>
      </c>
      <c r="B74">
        <v>1</v>
      </c>
      <c r="C74">
        <f>ROW(SmtRes!A127)</f>
        <v>127</v>
      </c>
      <c r="D74">
        <f>ROW(EtalonRes!A135)</f>
        <v>135</v>
      </c>
      <c r="E74" t="s">
        <v>215</v>
      </c>
      <c r="F74" t="s">
        <v>21</v>
      </c>
      <c r="G74" t="s">
        <v>22</v>
      </c>
      <c r="H74" t="s">
        <v>23</v>
      </c>
      <c r="I74">
        <f>ROUND(0.005*9,7)</f>
        <v>4.4999999999999998E-2</v>
      </c>
      <c r="J74">
        <v>0</v>
      </c>
      <c r="K74">
        <f>ROUND(0.005*9,7)</f>
        <v>4.4999999999999998E-2</v>
      </c>
      <c r="O74">
        <f t="shared" ref="O74:O80" si="127">ROUND(CP74,0)</f>
        <v>4408</v>
      </c>
      <c r="P74">
        <f t="shared" ref="P74:P80" si="128">ROUND(CQ74*I74,0)</f>
        <v>0</v>
      </c>
      <c r="Q74">
        <f t="shared" ref="Q74:Q80" si="129">ROUND(CR74*I74,0)</f>
        <v>0</v>
      </c>
      <c r="R74">
        <f t="shared" ref="R74:R80" si="130">ROUND(CS74*I74,0)</f>
        <v>0</v>
      </c>
      <c r="S74">
        <f t="shared" ref="S74:S80" si="131">ROUND(CT74*I74,0)</f>
        <v>4408</v>
      </c>
      <c r="T74">
        <f t="shared" ref="T74:T80" si="132">ROUND(CU74*I74,0)</f>
        <v>0</v>
      </c>
      <c r="U74">
        <f t="shared" ref="U74:U80" si="133">ROUND(CV74*I74,7)</f>
        <v>12.6</v>
      </c>
      <c r="V74">
        <f t="shared" ref="V74:V80" si="134">ROUND(CW74*I74,7)</f>
        <v>0</v>
      </c>
      <c r="W74">
        <f t="shared" ref="W74:W80" si="135">ROUND(CX74*I74,0)</f>
        <v>0</v>
      </c>
      <c r="X74">
        <f t="shared" ref="X74:Y80" si="136">ROUND(CY74,0)</f>
        <v>3923</v>
      </c>
      <c r="Y74">
        <f t="shared" si="136"/>
        <v>1763</v>
      </c>
      <c r="AA74">
        <v>92790938</v>
      </c>
      <c r="AB74">
        <f t="shared" ref="AB74:AB80" si="137">ROUND((AC74+AD74+AF74),2)</f>
        <v>2184</v>
      </c>
      <c r="AC74">
        <f t="shared" ref="AC74:AC80" si="138">ROUND((ES74),2)</f>
        <v>0</v>
      </c>
      <c r="AD74">
        <f t="shared" ref="AD74:AD80" si="139">ROUND((((ET74)-(EU74))+AE74),2)</f>
        <v>0</v>
      </c>
      <c r="AE74">
        <f t="shared" ref="AE74:AF80" si="140">ROUND((EU74),2)</f>
        <v>0</v>
      </c>
      <c r="AF74">
        <f t="shared" si="140"/>
        <v>2184</v>
      </c>
      <c r="AG74">
        <f t="shared" ref="AG74:AG80" si="141">ROUND((AP74),2)</f>
        <v>0</v>
      </c>
      <c r="AH74">
        <f t="shared" ref="AH74:AI80" si="142">(EW74)</f>
        <v>280</v>
      </c>
      <c r="AI74">
        <f t="shared" si="142"/>
        <v>0</v>
      </c>
      <c r="AJ74">
        <f t="shared" ref="AJ74:AJ80" si="143">(AS74)</f>
        <v>0</v>
      </c>
      <c r="AK74">
        <v>2184</v>
      </c>
      <c r="AL74">
        <v>0</v>
      </c>
      <c r="AM74">
        <v>0</v>
      </c>
      <c r="AN74">
        <v>0</v>
      </c>
      <c r="AO74">
        <v>2184</v>
      </c>
      <c r="AP74">
        <v>0</v>
      </c>
      <c r="AQ74">
        <v>280</v>
      </c>
      <c r="AR74">
        <v>0</v>
      </c>
      <c r="AS74">
        <v>0</v>
      </c>
      <c r="AT74">
        <v>89</v>
      </c>
      <c r="AU74">
        <v>40</v>
      </c>
      <c r="AV74">
        <v>1</v>
      </c>
      <c r="AW74">
        <v>1</v>
      </c>
      <c r="AZ74">
        <v>1</v>
      </c>
      <c r="BA74">
        <v>44.85</v>
      </c>
      <c r="BB74">
        <v>15.72</v>
      </c>
      <c r="BC74">
        <v>9.92</v>
      </c>
      <c r="BD74" t="s">
        <v>6</v>
      </c>
      <c r="BE74" t="s">
        <v>6</v>
      </c>
      <c r="BF74" t="s">
        <v>6</v>
      </c>
      <c r="BG74" t="s">
        <v>6</v>
      </c>
      <c r="BH74">
        <v>0</v>
      </c>
      <c r="BI74">
        <v>1</v>
      </c>
      <c r="BJ74" t="s">
        <v>24</v>
      </c>
      <c r="BM74">
        <v>1003</v>
      </c>
      <c r="BN74">
        <v>0</v>
      </c>
      <c r="BO74" t="s">
        <v>6</v>
      </c>
      <c r="BP74">
        <v>0</v>
      </c>
      <c r="BQ74">
        <v>2</v>
      </c>
      <c r="BR74">
        <v>0</v>
      </c>
      <c r="BS74">
        <v>44.85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6</v>
      </c>
      <c r="BZ74">
        <v>89</v>
      </c>
      <c r="CA74">
        <v>40</v>
      </c>
      <c r="CB74" t="s">
        <v>6</v>
      </c>
      <c r="CE74">
        <v>0</v>
      </c>
      <c r="CF74">
        <v>0</v>
      </c>
      <c r="CG74">
        <v>0</v>
      </c>
      <c r="CM74">
        <v>0</v>
      </c>
      <c r="CN74" t="s">
        <v>6</v>
      </c>
      <c r="CO74">
        <v>0</v>
      </c>
      <c r="CP74">
        <f t="shared" ref="CP74:CP80" si="144">(P74+Q74+S74)</f>
        <v>4408</v>
      </c>
      <c r="CQ74">
        <f>AC74*BC74</f>
        <v>0</v>
      </c>
      <c r="CR74">
        <f>(((ET74)*BB74-(EU74)*BS74)+AE74*BS74)</f>
        <v>0</v>
      </c>
      <c r="CS74">
        <f t="shared" ref="CS74:CS80" si="145">AE74*BS74</f>
        <v>0</v>
      </c>
      <c r="CT74">
        <f t="shared" ref="CT74:CT80" si="146">AF74*BA74</f>
        <v>97952.400000000009</v>
      </c>
      <c r="CU74">
        <f t="shared" ref="CU74:CX80" si="147">AG74</f>
        <v>0</v>
      </c>
      <c r="CV74">
        <f t="shared" si="147"/>
        <v>280</v>
      </c>
      <c r="CW74">
        <f t="shared" si="147"/>
        <v>0</v>
      </c>
      <c r="CX74">
        <f t="shared" si="147"/>
        <v>0</v>
      </c>
      <c r="CY74">
        <f t="shared" ref="CY74:CY80" si="148">(((S74+R74)*AT74)/100)</f>
        <v>3923.12</v>
      </c>
      <c r="CZ74">
        <f t="shared" ref="CZ74:CZ80" si="149">(((S74+R74)*AU74)/100)</f>
        <v>1763.2</v>
      </c>
      <c r="DC74" t="s">
        <v>6</v>
      </c>
      <c r="DD74" t="s">
        <v>6</v>
      </c>
      <c r="DE74" t="s">
        <v>6</v>
      </c>
      <c r="DF74" t="s">
        <v>6</v>
      </c>
      <c r="DG74" t="s">
        <v>6</v>
      </c>
      <c r="DH74" t="s">
        <v>6</v>
      </c>
      <c r="DI74" t="s">
        <v>6</v>
      </c>
      <c r="DJ74" t="s">
        <v>6</v>
      </c>
      <c r="DK74" t="s">
        <v>6</v>
      </c>
      <c r="DL74" t="s">
        <v>6</v>
      </c>
      <c r="DM74" t="s">
        <v>6</v>
      </c>
      <c r="DN74">
        <v>0</v>
      </c>
      <c r="DO74">
        <v>0</v>
      </c>
      <c r="DP74">
        <v>1</v>
      </c>
      <c r="DQ74">
        <v>1</v>
      </c>
      <c r="DU74">
        <v>1007</v>
      </c>
      <c r="DV74" t="s">
        <v>23</v>
      </c>
      <c r="DW74" t="s">
        <v>23</v>
      </c>
      <c r="DX74">
        <v>100</v>
      </c>
      <c r="DZ74" t="s">
        <v>6</v>
      </c>
      <c r="EA74" t="s">
        <v>6</v>
      </c>
      <c r="EB74" t="s">
        <v>6</v>
      </c>
      <c r="EC74" t="s">
        <v>6</v>
      </c>
      <c r="EE74">
        <v>66700198</v>
      </c>
      <c r="EF74">
        <v>2</v>
      </c>
      <c r="EG74" t="s">
        <v>25</v>
      </c>
      <c r="EH74">
        <v>1</v>
      </c>
      <c r="EI74" t="s">
        <v>26</v>
      </c>
      <c r="EJ74">
        <v>1</v>
      </c>
      <c r="EK74">
        <v>1003</v>
      </c>
      <c r="EL74" t="s">
        <v>27</v>
      </c>
      <c r="EM74" t="s">
        <v>28</v>
      </c>
      <c r="EO74" t="s">
        <v>6</v>
      </c>
      <c r="EQ74">
        <v>0</v>
      </c>
      <c r="ER74">
        <v>2184</v>
      </c>
      <c r="ES74">
        <v>0</v>
      </c>
      <c r="ET74">
        <v>0</v>
      </c>
      <c r="EU74">
        <v>0</v>
      </c>
      <c r="EV74">
        <v>2184</v>
      </c>
      <c r="EW74">
        <v>280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89</v>
      </c>
      <c r="FY74">
        <v>40</v>
      </c>
      <c r="GA74" t="s">
        <v>6</v>
      </c>
      <c r="GD74">
        <v>1</v>
      </c>
      <c r="GF74">
        <v>-1146033384</v>
      </c>
      <c r="GG74">
        <v>2</v>
      </c>
      <c r="GH74">
        <v>1</v>
      </c>
      <c r="GI74">
        <v>4</v>
      </c>
      <c r="GJ74">
        <v>0</v>
      </c>
      <c r="GK74">
        <v>0</v>
      </c>
      <c r="GL74">
        <f t="shared" ref="GL74:GL80" si="150">ROUND(IF(AND(BH74=3,BI74=3,FS74&lt;&gt;0),P74,0),0)</f>
        <v>0</v>
      </c>
      <c r="GM74">
        <f t="shared" ref="GM74:GM80" si="151">ROUND(O74+X74+Y74,0)+GX74</f>
        <v>10094</v>
      </c>
      <c r="GN74">
        <f t="shared" ref="GN74:GN80" si="152">IF(OR(BI74=0,BI74=1),GM74-GX74,0)</f>
        <v>10094</v>
      </c>
      <c r="GO74">
        <f t="shared" ref="GO74:GO80" si="153">IF(BI74=2,GM74-GX74,0)</f>
        <v>0</v>
      </c>
      <c r="GP74">
        <f t="shared" ref="GP74:GP80" si="154">IF(BI74=4,GM74-GX74,0)</f>
        <v>0</v>
      </c>
      <c r="GR74">
        <v>0</v>
      </c>
      <c r="GS74">
        <v>3</v>
      </c>
      <c r="GT74">
        <v>0</v>
      </c>
      <c r="GU74" t="s">
        <v>6</v>
      </c>
      <c r="GV74">
        <f t="shared" ref="GV74:GV80" si="155">ROUND((GT74),2)</f>
        <v>0</v>
      </c>
      <c r="GW74">
        <v>1</v>
      </c>
      <c r="GX74">
        <f t="shared" ref="GX74:GX80" si="156">ROUND(HC74*I74,0)</f>
        <v>0</v>
      </c>
      <c r="HA74">
        <v>0</v>
      </c>
      <c r="HB74">
        <v>0</v>
      </c>
      <c r="HC74">
        <f t="shared" ref="HC74:HC80" si="157">GV74*GW74</f>
        <v>0</v>
      </c>
      <c r="HE74" t="s">
        <v>6</v>
      </c>
      <c r="HF74" t="s">
        <v>6</v>
      </c>
      <c r="HM74" t="s">
        <v>6</v>
      </c>
      <c r="HN74" t="s">
        <v>29</v>
      </c>
      <c r="HO74" t="s">
        <v>30</v>
      </c>
      <c r="HP74" t="s">
        <v>27</v>
      </c>
      <c r="HQ74" t="s">
        <v>27</v>
      </c>
      <c r="HS74">
        <v>0</v>
      </c>
      <c r="IK74">
        <v>0</v>
      </c>
      <c r="IL74" t="s">
        <v>499</v>
      </c>
      <c r="IM74">
        <v>4.4999999999999998E-2</v>
      </c>
    </row>
    <row r="75" spans="1:247" x14ac:dyDescent="0.2">
      <c r="A75">
        <v>17</v>
      </c>
      <c r="B75">
        <v>1</v>
      </c>
      <c r="C75">
        <f>ROW(SmtRes!A142)</f>
        <v>142</v>
      </c>
      <c r="D75">
        <f>ROW(EtalonRes!A150)</f>
        <v>150</v>
      </c>
      <c r="E75" t="s">
        <v>216</v>
      </c>
      <c r="F75" t="s">
        <v>32</v>
      </c>
      <c r="G75" t="s">
        <v>33</v>
      </c>
      <c r="H75" t="s">
        <v>23</v>
      </c>
      <c r="I75">
        <f>ROUND(0.002*9,7)</f>
        <v>1.7999999999999999E-2</v>
      </c>
      <c r="J75">
        <v>0</v>
      </c>
      <c r="K75">
        <f>ROUND(0.002*9,7)</f>
        <v>1.7999999999999999E-2</v>
      </c>
      <c r="O75">
        <f t="shared" si="127"/>
        <v>4594</v>
      </c>
      <c r="P75">
        <f t="shared" si="128"/>
        <v>729</v>
      </c>
      <c r="Q75">
        <f t="shared" si="129"/>
        <v>491</v>
      </c>
      <c r="R75">
        <f t="shared" si="130"/>
        <v>211</v>
      </c>
      <c r="S75">
        <f t="shared" si="131"/>
        <v>3374</v>
      </c>
      <c r="T75">
        <f t="shared" si="132"/>
        <v>0</v>
      </c>
      <c r="U75">
        <f t="shared" si="133"/>
        <v>8.82</v>
      </c>
      <c r="V75">
        <f t="shared" si="134"/>
        <v>0.35154000000000002</v>
      </c>
      <c r="W75">
        <f t="shared" si="135"/>
        <v>0</v>
      </c>
      <c r="X75">
        <f t="shared" si="136"/>
        <v>3657</v>
      </c>
      <c r="Y75">
        <f t="shared" si="136"/>
        <v>2079</v>
      </c>
      <c r="AA75">
        <v>92790938</v>
      </c>
      <c r="AB75">
        <f t="shared" si="137"/>
        <v>9997.56</v>
      </c>
      <c r="AC75">
        <f t="shared" si="138"/>
        <v>4083.79</v>
      </c>
      <c r="AD75">
        <f t="shared" si="139"/>
        <v>1734.07</v>
      </c>
      <c r="AE75">
        <f t="shared" si="140"/>
        <v>260.92</v>
      </c>
      <c r="AF75">
        <f t="shared" si="140"/>
        <v>4179.7</v>
      </c>
      <c r="AG75">
        <f t="shared" si="141"/>
        <v>0</v>
      </c>
      <c r="AH75">
        <f t="shared" si="142"/>
        <v>490</v>
      </c>
      <c r="AI75">
        <f t="shared" si="142"/>
        <v>19.53</v>
      </c>
      <c r="AJ75">
        <f t="shared" si="143"/>
        <v>0</v>
      </c>
      <c r="AK75">
        <v>9997.56</v>
      </c>
      <c r="AL75">
        <v>4083.79</v>
      </c>
      <c r="AM75">
        <v>1734.07</v>
      </c>
      <c r="AN75">
        <v>260.92</v>
      </c>
      <c r="AO75">
        <v>4179.7</v>
      </c>
      <c r="AP75">
        <v>0</v>
      </c>
      <c r="AQ75">
        <v>490</v>
      </c>
      <c r="AR75">
        <v>19.53</v>
      </c>
      <c r="AS75">
        <v>0</v>
      </c>
      <c r="AT75">
        <v>102</v>
      </c>
      <c r="AU75">
        <v>58</v>
      </c>
      <c r="AV75">
        <v>1</v>
      </c>
      <c r="AW75">
        <v>1</v>
      </c>
      <c r="AZ75">
        <v>1</v>
      </c>
      <c r="BA75">
        <v>44.85</v>
      </c>
      <c r="BB75">
        <v>15.72</v>
      </c>
      <c r="BC75">
        <v>9.92</v>
      </c>
      <c r="BD75" t="s">
        <v>6</v>
      </c>
      <c r="BE75" t="s">
        <v>6</v>
      </c>
      <c r="BF75" t="s">
        <v>6</v>
      </c>
      <c r="BG75" t="s">
        <v>6</v>
      </c>
      <c r="BH75">
        <v>0</v>
      </c>
      <c r="BI75">
        <v>1</v>
      </c>
      <c r="BJ75" t="s">
        <v>34</v>
      </c>
      <c r="BM75">
        <v>6001</v>
      </c>
      <c r="BN75">
        <v>0</v>
      </c>
      <c r="BO75" t="s">
        <v>6</v>
      </c>
      <c r="BP75">
        <v>0</v>
      </c>
      <c r="BQ75">
        <v>2</v>
      </c>
      <c r="BR75">
        <v>0</v>
      </c>
      <c r="BS75">
        <v>44.85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6</v>
      </c>
      <c r="BZ75">
        <v>102</v>
      </c>
      <c r="CA75">
        <v>58</v>
      </c>
      <c r="CB75" t="s">
        <v>6</v>
      </c>
      <c r="CE75">
        <v>0</v>
      </c>
      <c r="CF75">
        <v>0</v>
      </c>
      <c r="CG75">
        <v>0</v>
      </c>
      <c r="CM75">
        <v>0</v>
      </c>
      <c r="CN75" t="s">
        <v>6</v>
      </c>
      <c r="CO75">
        <v>0</v>
      </c>
      <c r="CP75">
        <f t="shared" si="144"/>
        <v>4594</v>
      </c>
      <c r="CQ75">
        <f>AC75*BC75</f>
        <v>40511.196799999998</v>
      </c>
      <c r="CR75">
        <f>(((ET75)*BB75-(EU75)*BS75)+AE75*BS75)</f>
        <v>27259.580399999999</v>
      </c>
      <c r="CS75">
        <f t="shared" si="145"/>
        <v>11702.262000000001</v>
      </c>
      <c r="CT75">
        <f t="shared" si="146"/>
        <v>187459.54499999998</v>
      </c>
      <c r="CU75">
        <f t="shared" si="147"/>
        <v>0</v>
      </c>
      <c r="CV75">
        <f t="shared" si="147"/>
        <v>490</v>
      </c>
      <c r="CW75">
        <f t="shared" si="147"/>
        <v>19.53</v>
      </c>
      <c r="CX75">
        <f t="shared" si="147"/>
        <v>0</v>
      </c>
      <c r="CY75">
        <f t="shared" si="148"/>
        <v>3656.7</v>
      </c>
      <c r="CZ75">
        <f t="shared" si="149"/>
        <v>2079.3000000000002</v>
      </c>
      <c r="DC75" t="s">
        <v>6</v>
      </c>
      <c r="DD75" t="s">
        <v>6</v>
      </c>
      <c r="DE75" t="s">
        <v>6</v>
      </c>
      <c r="DF75" t="s">
        <v>6</v>
      </c>
      <c r="DG75" t="s">
        <v>6</v>
      </c>
      <c r="DH75" t="s">
        <v>6</v>
      </c>
      <c r="DI75" t="s">
        <v>6</v>
      </c>
      <c r="DJ75" t="s">
        <v>6</v>
      </c>
      <c r="DK75" t="s">
        <v>6</v>
      </c>
      <c r="DL75" t="s">
        <v>6</v>
      </c>
      <c r="DM75" t="s">
        <v>6</v>
      </c>
      <c r="DN75">
        <v>0</v>
      </c>
      <c r="DO75">
        <v>0</v>
      </c>
      <c r="DP75">
        <v>1</v>
      </c>
      <c r="DQ75">
        <v>1</v>
      </c>
      <c r="DU75">
        <v>1007</v>
      </c>
      <c r="DV75" t="s">
        <v>23</v>
      </c>
      <c r="DW75" t="s">
        <v>23</v>
      </c>
      <c r="DX75">
        <v>100</v>
      </c>
      <c r="DZ75" t="s">
        <v>6</v>
      </c>
      <c r="EA75" t="s">
        <v>6</v>
      </c>
      <c r="EB75" t="s">
        <v>6</v>
      </c>
      <c r="EC75" t="s">
        <v>6</v>
      </c>
      <c r="EE75">
        <v>66700288</v>
      </c>
      <c r="EF75">
        <v>2</v>
      </c>
      <c r="EG75" t="s">
        <v>25</v>
      </c>
      <c r="EH75">
        <v>6</v>
      </c>
      <c r="EI75" t="s">
        <v>35</v>
      </c>
      <c r="EJ75">
        <v>1</v>
      </c>
      <c r="EK75">
        <v>6001</v>
      </c>
      <c r="EL75" t="s">
        <v>35</v>
      </c>
      <c r="EM75" t="s">
        <v>36</v>
      </c>
      <c r="EO75" t="s">
        <v>6</v>
      </c>
      <c r="EQ75">
        <v>0</v>
      </c>
      <c r="ER75">
        <v>9997.56</v>
      </c>
      <c r="ES75">
        <v>4083.79</v>
      </c>
      <c r="ET75">
        <v>1734.07</v>
      </c>
      <c r="EU75">
        <v>260.92</v>
      </c>
      <c r="EV75">
        <v>4179.7</v>
      </c>
      <c r="EW75">
        <v>490</v>
      </c>
      <c r="EX75">
        <v>19.53</v>
      </c>
      <c r="EY75">
        <v>0</v>
      </c>
      <c r="FQ75">
        <v>0</v>
      </c>
      <c r="FR75">
        <v>0</v>
      </c>
      <c r="FS75">
        <v>0</v>
      </c>
      <c r="FX75">
        <v>102</v>
      </c>
      <c r="FY75">
        <v>58</v>
      </c>
      <c r="GA75" t="s">
        <v>6</v>
      </c>
      <c r="GD75">
        <v>1</v>
      </c>
      <c r="GF75">
        <v>-1297999902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150"/>
        <v>0</v>
      </c>
      <c r="GM75">
        <f t="shared" si="151"/>
        <v>10330</v>
      </c>
      <c r="GN75">
        <f t="shared" si="152"/>
        <v>10330</v>
      </c>
      <c r="GO75">
        <f t="shared" si="153"/>
        <v>0</v>
      </c>
      <c r="GP75">
        <f t="shared" si="154"/>
        <v>0</v>
      </c>
      <c r="GR75">
        <v>0</v>
      </c>
      <c r="GS75">
        <v>3</v>
      </c>
      <c r="GT75">
        <v>0</v>
      </c>
      <c r="GU75" t="s">
        <v>6</v>
      </c>
      <c r="GV75">
        <f t="shared" si="155"/>
        <v>0</v>
      </c>
      <c r="GW75">
        <v>1</v>
      </c>
      <c r="GX75">
        <f t="shared" si="156"/>
        <v>0</v>
      </c>
      <c r="HA75">
        <v>0</v>
      </c>
      <c r="HB75">
        <v>0</v>
      </c>
      <c r="HC75">
        <f t="shared" si="157"/>
        <v>0</v>
      </c>
      <c r="HE75" t="s">
        <v>6</v>
      </c>
      <c r="HF75" t="s">
        <v>6</v>
      </c>
      <c r="HM75" t="s">
        <v>6</v>
      </c>
      <c r="HN75" t="s">
        <v>37</v>
      </c>
      <c r="HO75" t="s">
        <v>38</v>
      </c>
      <c r="HP75" t="s">
        <v>35</v>
      </c>
      <c r="HQ75" t="s">
        <v>35</v>
      </c>
      <c r="HS75">
        <v>0</v>
      </c>
      <c r="IK75">
        <v>0</v>
      </c>
      <c r="IL75" t="s">
        <v>500</v>
      </c>
      <c r="IM75">
        <v>1.7999999999999999E-2</v>
      </c>
    </row>
    <row r="76" spans="1:247" x14ac:dyDescent="0.2">
      <c r="A76">
        <v>18</v>
      </c>
      <c r="B76">
        <v>1</v>
      </c>
      <c r="C76">
        <v>139</v>
      </c>
      <c r="E76" t="s">
        <v>217</v>
      </c>
      <c r="F76" t="s">
        <v>40</v>
      </c>
      <c r="G76" t="s">
        <v>41</v>
      </c>
      <c r="H76" t="str">
        <f>'1.Ведомость'!C101</f>
        <v>м3</v>
      </c>
      <c r="I76">
        <f>I75*J76</f>
        <v>1.8360000000000001</v>
      </c>
      <c r="J76">
        <v>102.00000000000001</v>
      </c>
      <c r="K76">
        <v>102</v>
      </c>
      <c r="O76">
        <f t="shared" si="127"/>
        <v>10796</v>
      </c>
      <c r="P76">
        <f t="shared" si="128"/>
        <v>10796</v>
      </c>
      <c r="Q76">
        <f t="shared" si="129"/>
        <v>0</v>
      </c>
      <c r="R76">
        <f t="shared" si="130"/>
        <v>0</v>
      </c>
      <c r="S76">
        <f t="shared" si="131"/>
        <v>0</v>
      </c>
      <c r="T76">
        <f t="shared" si="132"/>
        <v>0</v>
      </c>
      <c r="U76">
        <f t="shared" si="133"/>
        <v>0</v>
      </c>
      <c r="V76">
        <f t="shared" si="134"/>
        <v>0</v>
      </c>
      <c r="W76">
        <f t="shared" si="135"/>
        <v>0</v>
      </c>
      <c r="X76">
        <f t="shared" si="136"/>
        <v>0</v>
      </c>
      <c r="Y76">
        <f t="shared" si="136"/>
        <v>0</v>
      </c>
      <c r="AA76">
        <v>92790938</v>
      </c>
      <c r="AB76">
        <f t="shared" si="137"/>
        <v>592.76</v>
      </c>
      <c r="AC76">
        <f t="shared" si="138"/>
        <v>592.76</v>
      </c>
      <c r="AD76">
        <f t="shared" si="139"/>
        <v>0</v>
      </c>
      <c r="AE76">
        <f t="shared" si="140"/>
        <v>0</v>
      </c>
      <c r="AF76">
        <f t="shared" si="140"/>
        <v>0</v>
      </c>
      <c r="AG76">
        <f t="shared" si="141"/>
        <v>0</v>
      </c>
      <c r="AH76">
        <f t="shared" si="142"/>
        <v>0</v>
      </c>
      <c r="AI76">
        <f t="shared" si="142"/>
        <v>0</v>
      </c>
      <c r="AJ76">
        <f t="shared" si="143"/>
        <v>0</v>
      </c>
      <c r="AK76">
        <v>592.76</v>
      </c>
      <c r="AL76">
        <v>592.76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102</v>
      </c>
      <c r="AU76">
        <v>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9.92</v>
      </c>
      <c r="BD76" t="s">
        <v>6</v>
      </c>
      <c r="BE76" t="s">
        <v>6</v>
      </c>
      <c r="BF76" t="s">
        <v>6</v>
      </c>
      <c r="BG76" t="s">
        <v>6</v>
      </c>
      <c r="BH76">
        <v>3</v>
      </c>
      <c r="BI76">
        <v>1</v>
      </c>
      <c r="BJ76" t="s">
        <v>43</v>
      </c>
      <c r="BM76">
        <v>6001</v>
      </c>
      <c r="BN76">
        <v>0</v>
      </c>
      <c r="BO76" t="s">
        <v>6</v>
      </c>
      <c r="BP76">
        <v>0</v>
      </c>
      <c r="BQ76">
        <v>2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6</v>
      </c>
      <c r="BZ76">
        <v>102</v>
      </c>
      <c r="CA76">
        <v>0</v>
      </c>
      <c r="CB76" t="s">
        <v>6</v>
      </c>
      <c r="CE76">
        <v>0</v>
      </c>
      <c r="CF76">
        <v>0</v>
      </c>
      <c r="CG76">
        <v>0</v>
      </c>
      <c r="CM76">
        <v>0</v>
      </c>
      <c r="CN76" t="s">
        <v>6</v>
      </c>
      <c r="CO76">
        <v>0</v>
      </c>
      <c r="CP76">
        <f t="shared" si="144"/>
        <v>10796</v>
      </c>
      <c r="CQ76">
        <f>AC76*BC76</f>
        <v>5880.1791999999996</v>
      </c>
      <c r="CR76">
        <f>(((ET76)*BB76-(EU76)*BS76)+AE76*BS76)</f>
        <v>0</v>
      </c>
      <c r="CS76">
        <f t="shared" si="145"/>
        <v>0</v>
      </c>
      <c r="CT76">
        <f t="shared" si="146"/>
        <v>0</v>
      </c>
      <c r="CU76">
        <f t="shared" si="147"/>
        <v>0</v>
      </c>
      <c r="CV76">
        <f t="shared" si="147"/>
        <v>0</v>
      </c>
      <c r="CW76">
        <f t="shared" si="147"/>
        <v>0</v>
      </c>
      <c r="CX76">
        <f t="shared" si="147"/>
        <v>0</v>
      </c>
      <c r="CY76">
        <f t="shared" si="148"/>
        <v>0</v>
      </c>
      <c r="CZ76">
        <f t="shared" si="149"/>
        <v>0</v>
      </c>
      <c r="DC76" t="s">
        <v>6</v>
      </c>
      <c r="DD76" t="s">
        <v>6</v>
      </c>
      <c r="DE76" t="s">
        <v>6</v>
      </c>
      <c r="DF76" t="s">
        <v>6</v>
      </c>
      <c r="DG76" t="s">
        <v>6</v>
      </c>
      <c r="DH76" t="s">
        <v>6</v>
      </c>
      <c r="DI76" t="s">
        <v>6</v>
      </c>
      <c r="DJ76" t="s">
        <v>6</v>
      </c>
      <c r="DK76" t="s">
        <v>6</v>
      </c>
      <c r="DL76" t="s">
        <v>6</v>
      </c>
      <c r="DM76" t="s">
        <v>6</v>
      </c>
      <c r="DN76">
        <v>0</v>
      </c>
      <c r="DO76">
        <v>0</v>
      </c>
      <c r="DP76">
        <v>1</v>
      </c>
      <c r="DQ76">
        <v>1</v>
      </c>
      <c r="DU76">
        <v>1007</v>
      </c>
      <c r="DV76" t="s">
        <v>42</v>
      </c>
      <c r="DW76" t="s">
        <v>42</v>
      </c>
      <c r="DX76">
        <v>1</v>
      </c>
      <c r="DZ76" t="s">
        <v>6</v>
      </c>
      <c r="EA76" t="s">
        <v>6</v>
      </c>
      <c r="EB76" t="s">
        <v>6</v>
      </c>
      <c r="EC76" t="s">
        <v>6</v>
      </c>
      <c r="EE76">
        <v>66700288</v>
      </c>
      <c r="EF76">
        <v>2</v>
      </c>
      <c r="EG76" t="s">
        <v>25</v>
      </c>
      <c r="EH76">
        <v>6</v>
      </c>
      <c r="EI76" t="s">
        <v>35</v>
      </c>
      <c r="EJ76">
        <v>1</v>
      </c>
      <c r="EK76">
        <v>6001</v>
      </c>
      <c r="EL76" t="s">
        <v>35</v>
      </c>
      <c r="EM76" t="s">
        <v>36</v>
      </c>
      <c r="EO76" t="s">
        <v>6</v>
      </c>
      <c r="EQ76">
        <v>0</v>
      </c>
      <c r="ER76">
        <v>592.76</v>
      </c>
      <c r="ES76">
        <v>592.76</v>
      </c>
      <c r="ET76">
        <v>0</v>
      </c>
      <c r="EU76">
        <v>0</v>
      </c>
      <c r="EV76">
        <v>0</v>
      </c>
      <c r="EW76">
        <v>0</v>
      </c>
      <c r="EX76">
        <v>0</v>
      </c>
      <c r="FQ76">
        <v>0</v>
      </c>
      <c r="FR76">
        <v>0</v>
      </c>
      <c r="FS76">
        <v>0</v>
      </c>
      <c r="FX76">
        <v>102</v>
      </c>
      <c r="FY76">
        <v>0</v>
      </c>
      <c r="GA76" t="s">
        <v>6</v>
      </c>
      <c r="GD76">
        <v>1</v>
      </c>
      <c r="GF76">
        <v>2039656126</v>
      </c>
      <c r="GG76">
        <v>2</v>
      </c>
      <c r="GH76">
        <v>1</v>
      </c>
      <c r="GI76">
        <v>4</v>
      </c>
      <c r="GJ76">
        <v>0</v>
      </c>
      <c r="GK76">
        <v>0</v>
      </c>
      <c r="GL76">
        <f t="shared" si="150"/>
        <v>0</v>
      </c>
      <c r="GM76">
        <f t="shared" si="151"/>
        <v>10796</v>
      </c>
      <c r="GN76">
        <f t="shared" si="152"/>
        <v>10796</v>
      </c>
      <c r="GO76">
        <f t="shared" si="153"/>
        <v>0</v>
      </c>
      <c r="GP76">
        <f t="shared" si="154"/>
        <v>0</v>
      </c>
      <c r="GR76">
        <v>0</v>
      </c>
      <c r="GS76">
        <v>3</v>
      </c>
      <c r="GT76">
        <v>0</v>
      </c>
      <c r="GU76" t="s">
        <v>6</v>
      </c>
      <c r="GV76">
        <f t="shared" si="155"/>
        <v>0</v>
      </c>
      <c r="GW76">
        <v>1</v>
      </c>
      <c r="GX76">
        <f t="shared" si="156"/>
        <v>0</v>
      </c>
      <c r="HA76">
        <v>0</v>
      </c>
      <c r="HB76">
        <v>0</v>
      </c>
      <c r="HC76">
        <f t="shared" si="157"/>
        <v>0</v>
      </c>
      <c r="HE76" t="s">
        <v>6</v>
      </c>
      <c r="HF76" t="s">
        <v>6</v>
      </c>
      <c r="HM76" t="s">
        <v>6</v>
      </c>
      <c r="HN76" t="s">
        <v>37</v>
      </c>
      <c r="HO76" t="s">
        <v>38</v>
      </c>
      <c r="HP76" t="s">
        <v>35</v>
      </c>
      <c r="HQ76" t="s">
        <v>35</v>
      </c>
      <c r="HS76">
        <v>0</v>
      </c>
      <c r="IK76">
        <v>0</v>
      </c>
    </row>
    <row r="77" spans="1:247" x14ac:dyDescent="0.2">
      <c r="A77">
        <v>17</v>
      </c>
      <c r="B77">
        <v>1</v>
      </c>
      <c r="C77">
        <f>ROW(SmtRes!A148)</f>
        <v>148</v>
      </c>
      <c r="D77">
        <f>ROW(EtalonRes!A157)</f>
        <v>157</v>
      </c>
      <c r="E77" t="s">
        <v>218</v>
      </c>
      <c r="F77" t="s">
        <v>45</v>
      </c>
      <c r="G77" t="s">
        <v>219</v>
      </c>
      <c r="H77" t="s">
        <v>47</v>
      </c>
      <c r="I77">
        <f>ROUND(0.005*9,7)</f>
        <v>4.4999999999999998E-2</v>
      </c>
      <c r="J77">
        <v>0</v>
      </c>
      <c r="K77">
        <f>ROUND(0.005*9,7)</f>
        <v>4.4999999999999998E-2</v>
      </c>
      <c r="O77">
        <f t="shared" si="127"/>
        <v>1158</v>
      </c>
      <c r="P77">
        <f t="shared" si="128"/>
        <v>32</v>
      </c>
      <c r="Q77">
        <f t="shared" si="129"/>
        <v>301</v>
      </c>
      <c r="R77">
        <f t="shared" si="130"/>
        <v>104</v>
      </c>
      <c r="S77">
        <f t="shared" si="131"/>
        <v>825</v>
      </c>
      <c r="T77">
        <f t="shared" si="132"/>
        <v>0</v>
      </c>
      <c r="U77">
        <f t="shared" si="133"/>
        <v>1.9125000000000001</v>
      </c>
      <c r="V77">
        <f t="shared" si="134"/>
        <v>0.18720000000000001</v>
      </c>
      <c r="W77">
        <f t="shared" si="135"/>
        <v>0</v>
      </c>
      <c r="X77">
        <f t="shared" si="136"/>
        <v>948</v>
      </c>
      <c r="Y77">
        <f t="shared" si="136"/>
        <v>539</v>
      </c>
      <c r="AA77">
        <v>92790938</v>
      </c>
      <c r="AB77">
        <f t="shared" si="137"/>
        <v>906.9</v>
      </c>
      <c r="AC77">
        <f t="shared" si="138"/>
        <v>72.209999999999994</v>
      </c>
      <c r="AD77">
        <f t="shared" si="139"/>
        <v>425.84</v>
      </c>
      <c r="AE77">
        <f t="shared" si="140"/>
        <v>51.59</v>
      </c>
      <c r="AF77">
        <f t="shared" si="140"/>
        <v>408.85</v>
      </c>
      <c r="AG77">
        <f t="shared" si="141"/>
        <v>0</v>
      </c>
      <c r="AH77">
        <f t="shared" si="142"/>
        <v>42.5</v>
      </c>
      <c r="AI77">
        <f t="shared" si="142"/>
        <v>4.16</v>
      </c>
      <c r="AJ77">
        <f t="shared" si="143"/>
        <v>0</v>
      </c>
      <c r="AK77">
        <v>906.9</v>
      </c>
      <c r="AL77">
        <v>72.209999999999994</v>
      </c>
      <c r="AM77">
        <v>425.84</v>
      </c>
      <c r="AN77">
        <v>51.59</v>
      </c>
      <c r="AO77">
        <v>408.85</v>
      </c>
      <c r="AP77">
        <v>0</v>
      </c>
      <c r="AQ77">
        <v>42.5</v>
      </c>
      <c r="AR77">
        <v>4.16</v>
      </c>
      <c r="AS77">
        <v>0</v>
      </c>
      <c r="AT77">
        <v>102</v>
      </c>
      <c r="AU77">
        <v>58</v>
      </c>
      <c r="AV77">
        <v>1</v>
      </c>
      <c r="AW77">
        <v>1</v>
      </c>
      <c r="AZ77">
        <v>1</v>
      </c>
      <c r="BA77">
        <v>44.85</v>
      </c>
      <c r="BB77">
        <v>15.72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0</v>
      </c>
      <c r="BI77">
        <v>1</v>
      </c>
      <c r="BJ77" t="s">
        <v>48</v>
      </c>
      <c r="BM77">
        <v>6001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44.85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102</v>
      </c>
      <c r="CA77">
        <v>58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si="144"/>
        <v>1158</v>
      </c>
      <c r="CQ77">
        <f>AC77*BC77</f>
        <v>716.32319999999993</v>
      </c>
      <c r="CR77">
        <f>(((ET77)*BB77-(EU77)*BS77)+AE77*BS77)</f>
        <v>6694.2047999999995</v>
      </c>
      <c r="CS77">
        <f t="shared" si="145"/>
        <v>2313.8115000000003</v>
      </c>
      <c r="CT77">
        <f t="shared" si="146"/>
        <v>18336.922500000001</v>
      </c>
      <c r="CU77">
        <f t="shared" si="147"/>
        <v>0</v>
      </c>
      <c r="CV77">
        <f t="shared" si="147"/>
        <v>42.5</v>
      </c>
      <c r="CW77">
        <f t="shared" si="147"/>
        <v>4.16</v>
      </c>
      <c r="CX77">
        <f t="shared" si="147"/>
        <v>0</v>
      </c>
      <c r="CY77">
        <f t="shared" si="148"/>
        <v>947.58</v>
      </c>
      <c r="CZ77">
        <f t="shared" si="149"/>
        <v>538.82000000000005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1009</v>
      </c>
      <c r="DV77" t="s">
        <v>47</v>
      </c>
      <c r="DW77" t="s">
        <v>47</v>
      </c>
      <c r="DX77">
        <v>1000</v>
      </c>
      <c r="DZ77" t="s">
        <v>6</v>
      </c>
      <c r="EA77" t="s">
        <v>6</v>
      </c>
      <c r="EB77" t="s">
        <v>6</v>
      </c>
      <c r="EC77" t="s">
        <v>6</v>
      </c>
      <c r="EE77">
        <v>66700288</v>
      </c>
      <c r="EF77">
        <v>2</v>
      </c>
      <c r="EG77" t="s">
        <v>25</v>
      </c>
      <c r="EH77">
        <v>6</v>
      </c>
      <c r="EI77" t="s">
        <v>35</v>
      </c>
      <c r="EJ77">
        <v>1</v>
      </c>
      <c r="EK77">
        <v>6001</v>
      </c>
      <c r="EL77" t="s">
        <v>35</v>
      </c>
      <c r="EM77" t="s">
        <v>36</v>
      </c>
      <c r="EO77" t="s">
        <v>6</v>
      </c>
      <c r="EQ77">
        <v>0</v>
      </c>
      <c r="ER77">
        <v>906.9</v>
      </c>
      <c r="ES77">
        <v>72.209999999999994</v>
      </c>
      <c r="ET77">
        <v>425.84</v>
      </c>
      <c r="EU77">
        <v>51.59</v>
      </c>
      <c r="EV77">
        <v>408.85</v>
      </c>
      <c r="EW77">
        <v>42.5</v>
      </c>
      <c r="EX77">
        <v>4.16</v>
      </c>
      <c r="EY77">
        <v>0</v>
      </c>
      <c r="FQ77">
        <v>0</v>
      </c>
      <c r="FR77">
        <v>0</v>
      </c>
      <c r="FS77">
        <v>0</v>
      </c>
      <c r="FX77">
        <v>102</v>
      </c>
      <c r="FY77">
        <v>58</v>
      </c>
      <c r="GA77" t="s">
        <v>6</v>
      </c>
      <c r="GD77">
        <v>1</v>
      </c>
      <c r="GF77">
        <v>-1868075197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150"/>
        <v>0</v>
      </c>
      <c r="GM77">
        <f t="shared" si="151"/>
        <v>2645</v>
      </c>
      <c r="GN77">
        <f t="shared" si="152"/>
        <v>2645</v>
      </c>
      <c r="GO77">
        <f t="shared" si="153"/>
        <v>0</v>
      </c>
      <c r="GP77">
        <f t="shared" si="154"/>
        <v>0</v>
      </c>
      <c r="GR77">
        <v>0</v>
      </c>
      <c r="GS77">
        <v>3</v>
      </c>
      <c r="GT77">
        <v>0</v>
      </c>
      <c r="GU77" t="s">
        <v>6</v>
      </c>
      <c r="GV77">
        <f t="shared" si="155"/>
        <v>0</v>
      </c>
      <c r="GW77">
        <v>1</v>
      </c>
      <c r="GX77">
        <f t="shared" si="156"/>
        <v>0</v>
      </c>
      <c r="HA77">
        <v>0</v>
      </c>
      <c r="HB77">
        <v>0</v>
      </c>
      <c r="HC77">
        <f t="shared" si="157"/>
        <v>0</v>
      </c>
      <c r="HE77" t="s">
        <v>6</v>
      </c>
      <c r="HF77" t="s">
        <v>6</v>
      </c>
      <c r="HM77" t="s">
        <v>6</v>
      </c>
      <c r="HN77" t="s">
        <v>37</v>
      </c>
      <c r="HO77" t="s">
        <v>38</v>
      </c>
      <c r="HP77" t="s">
        <v>35</v>
      </c>
      <c r="HQ77" t="s">
        <v>35</v>
      </c>
      <c r="HS77">
        <v>0</v>
      </c>
      <c r="IK77">
        <v>0</v>
      </c>
      <c r="IL77" t="s">
        <v>499</v>
      </c>
      <c r="IM77">
        <v>4.4999999999999998E-2</v>
      </c>
    </row>
    <row r="78" spans="1:247" x14ac:dyDescent="0.2">
      <c r="A78">
        <v>17</v>
      </c>
      <c r="B78">
        <v>1</v>
      </c>
      <c r="C78">
        <f>ROW(SmtRes!A153)</f>
        <v>153</v>
      </c>
      <c r="D78">
        <f>ROW(EtalonRes!A162)</f>
        <v>162</v>
      </c>
      <c r="E78" t="s">
        <v>220</v>
      </c>
      <c r="F78" t="s">
        <v>119</v>
      </c>
      <c r="G78" t="s">
        <v>120</v>
      </c>
      <c r="H78" t="s">
        <v>121</v>
      </c>
      <c r="I78">
        <f>ROUND(0.09,7)</f>
        <v>0.09</v>
      </c>
      <c r="J78">
        <v>0</v>
      </c>
      <c r="K78">
        <f>ROUND(0.09,7)</f>
        <v>0.09</v>
      </c>
      <c r="O78">
        <f t="shared" si="127"/>
        <v>5419</v>
      </c>
      <c r="P78">
        <f t="shared" si="128"/>
        <v>1531</v>
      </c>
      <c r="Q78">
        <f t="shared" si="129"/>
        <v>117</v>
      </c>
      <c r="R78">
        <f t="shared" si="130"/>
        <v>52</v>
      </c>
      <c r="S78">
        <f t="shared" si="131"/>
        <v>3771</v>
      </c>
      <c r="T78">
        <f t="shared" si="132"/>
        <v>0</v>
      </c>
      <c r="U78">
        <f t="shared" si="133"/>
        <v>9.27</v>
      </c>
      <c r="V78">
        <f t="shared" si="134"/>
        <v>8.6400000000000005E-2</v>
      </c>
      <c r="W78">
        <f t="shared" si="135"/>
        <v>0</v>
      </c>
      <c r="X78">
        <f t="shared" si="136"/>
        <v>4435</v>
      </c>
      <c r="Y78">
        <f t="shared" si="136"/>
        <v>3058</v>
      </c>
      <c r="AA78">
        <v>92790938</v>
      </c>
      <c r="AB78">
        <f t="shared" si="137"/>
        <v>2732.49</v>
      </c>
      <c r="AC78">
        <f t="shared" si="138"/>
        <v>1715.34</v>
      </c>
      <c r="AD78">
        <f t="shared" si="139"/>
        <v>82.94</v>
      </c>
      <c r="AE78">
        <f t="shared" si="140"/>
        <v>12.96</v>
      </c>
      <c r="AF78">
        <f t="shared" si="140"/>
        <v>934.21</v>
      </c>
      <c r="AG78">
        <f t="shared" si="141"/>
        <v>0</v>
      </c>
      <c r="AH78">
        <f t="shared" si="142"/>
        <v>103</v>
      </c>
      <c r="AI78">
        <f t="shared" si="142"/>
        <v>0.96</v>
      </c>
      <c r="AJ78">
        <f t="shared" si="143"/>
        <v>0</v>
      </c>
      <c r="AK78">
        <v>2732.49</v>
      </c>
      <c r="AL78">
        <v>1715.34</v>
      </c>
      <c r="AM78">
        <v>82.94</v>
      </c>
      <c r="AN78">
        <v>12.96</v>
      </c>
      <c r="AO78">
        <v>934.21</v>
      </c>
      <c r="AP78">
        <v>0</v>
      </c>
      <c r="AQ78">
        <v>103</v>
      </c>
      <c r="AR78">
        <v>0.96</v>
      </c>
      <c r="AS78">
        <v>0</v>
      </c>
      <c r="AT78">
        <v>116</v>
      </c>
      <c r="AU78">
        <v>80</v>
      </c>
      <c r="AV78">
        <v>1</v>
      </c>
      <c r="AW78">
        <v>1</v>
      </c>
      <c r="AZ78">
        <v>1</v>
      </c>
      <c r="BA78">
        <v>44.85</v>
      </c>
      <c r="BB78">
        <v>15.72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0</v>
      </c>
      <c r="BI78">
        <v>1</v>
      </c>
      <c r="BJ78" t="s">
        <v>122</v>
      </c>
      <c r="BM78">
        <v>7005</v>
      </c>
      <c r="BN78">
        <v>0</v>
      </c>
      <c r="BO78" t="s">
        <v>6</v>
      </c>
      <c r="BP78">
        <v>0</v>
      </c>
      <c r="BQ78">
        <v>2</v>
      </c>
      <c r="BR78">
        <v>0</v>
      </c>
      <c r="BS78">
        <v>44.85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116</v>
      </c>
      <c r="CA78">
        <v>80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144"/>
        <v>5419</v>
      </c>
      <c r="CQ78">
        <f>AC78*BC78</f>
        <v>17016.1728</v>
      </c>
      <c r="CR78">
        <f>(((ET78)*BB78-(EU78)*BS78)+AE78*BS78)</f>
        <v>1303.8168000000001</v>
      </c>
      <c r="CS78">
        <f t="shared" si="145"/>
        <v>581.25600000000009</v>
      </c>
      <c r="CT78">
        <f t="shared" si="146"/>
        <v>41899.318500000001</v>
      </c>
      <c r="CU78">
        <f t="shared" si="147"/>
        <v>0</v>
      </c>
      <c r="CV78">
        <f t="shared" si="147"/>
        <v>103</v>
      </c>
      <c r="CW78">
        <f t="shared" si="147"/>
        <v>0.96</v>
      </c>
      <c r="CX78">
        <f t="shared" si="147"/>
        <v>0</v>
      </c>
      <c r="CY78">
        <f t="shared" si="148"/>
        <v>4434.68</v>
      </c>
      <c r="CZ78">
        <f t="shared" si="149"/>
        <v>3058.4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121</v>
      </c>
      <c r="DW78" t="s">
        <v>121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66700320</v>
      </c>
      <c r="EF78">
        <v>2</v>
      </c>
      <c r="EG78" t="s">
        <v>25</v>
      </c>
      <c r="EH78">
        <v>7</v>
      </c>
      <c r="EI78" t="s">
        <v>123</v>
      </c>
      <c r="EJ78">
        <v>1</v>
      </c>
      <c r="EK78">
        <v>7005</v>
      </c>
      <c r="EL78" t="s">
        <v>124</v>
      </c>
      <c r="EM78" t="s">
        <v>125</v>
      </c>
      <c r="EO78" t="s">
        <v>6</v>
      </c>
      <c r="EQ78">
        <v>0</v>
      </c>
      <c r="ER78">
        <v>2732.49</v>
      </c>
      <c r="ES78">
        <v>1715.34</v>
      </c>
      <c r="ET78">
        <v>82.94</v>
      </c>
      <c r="EU78">
        <v>12.96</v>
      </c>
      <c r="EV78">
        <v>934.21</v>
      </c>
      <c r="EW78">
        <v>103</v>
      </c>
      <c r="EX78">
        <v>0.96</v>
      </c>
      <c r="EY78">
        <v>0</v>
      </c>
      <c r="FQ78">
        <v>0</v>
      </c>
      <c r="FR78">
        <v>0</v>
      </c>
      <c r="FS78">
        <v>0</v>
      </c>
      <c r="FX78">
        <v>116</v>
      </c>
      <c r="FY78">
        <v>80</v>
      </c>
      <c r="GA78" t="s">
        <v>6</v>
      </c>
      <c r="GD78">
        <v>1</v>
      </c>
      <c r="GF78">
        <v>1828879740</v>
      </c>
      <c r="GG78">
        <v>2</v>
      </c>
      <c r="GH78">
        <v>1</v>
      </c>
      <c r="GI78">
        <v>4</v>
      </c>
      <c r="GJ78">
        <v>0</v>
      </c>
      <c r="GK78">
        <v>0</v>
      </c>
      <c r="GL78">
        <f t="shared" si="150"/>
        <v>0</v>
      </c>
      <c r="GM78">
        <f t="shared" si="151"/>
        <v>12912</v>
      </c>
      <c r="GN78">
        <f t="shared" si="152"/>
        <v>12912</v>
      </c>
      <c r="GO78">
        <f t="shared" si="153"/>
        <v>0</v>
      </c>
      <c r="GP78">
        <f t="shared" si="154"/>
        <v>0</v>
      </c>
      <c r="GR78">
        <v>0</v>
      </c>
      <c r="GS78">
        <v>3</v>
      </c>
      <c r="GT78">
        <v>0</v>
      </c>
      <c r="GU78" t="s">
        <v>6</v>
      </c>
      <c r="GV78">
        <f t="shared" si="155"/>
        <v>0</v>
      </c>
      <c r="GW78">
        <v>1</v>
      </c>
      <c r="GX78">
        <f t="shared" si="156"/>
        <v>0</v>
      </c>
      <c r="HA78">
        <v>0</v>
      </c>
      <c r="HB78">
        <v>0</v>
      </c>
      <c r="HC78">
        <f t="shared" si="157"/>
        <v>0</v>
      </c>
      <c r="HE78" t="s">
        <v>6</v>
      </c>
      <c r="HF78" t="s">
        <v>6</v>
      </c>
      <c r="HM78" t="s">
        <v>6</v>
      </c>
      <c r="HN78" t="s">
        <v>126</v>
      </c>
      <c r="HO78" t="s">
        <v>127</v>
      </c>
      <c r="HP78" t="s">
        <v>124</v>
      </c>
      <c r="HQ78" t="s">
        <v>124</v>
      </c>
      <c r="HS78">
        <v>0</v>
      </c>
      <c r="IK78">
        <v>0</v>
      </c>
    </row>
    <row r="79" spans="1:247" x14ac:dyDescent="0.2">
      <c r="A79">
        <v>18</v>
      </c>
      <c r="B79">
        <v>1</v>
      </c>
      <c r="C79">
        <v>153</v>
      </c>
      <c r="E79" t="s">
        <v>221</v>
      </c>
      <c r="F79" t="s">
        <v>129</v>
      </c>
      <c r="G79" t="s">
        <v>214</v>
      </c>
      <c r="H79" t="str">
        <f>'1.Ведомость'!C105</f>
        <v>ШТ</v>
      </c>
      <c r="I79">
        <f>I78*J79</f>
        <v>9</v>
      </c>
      <c r="J79">
        <v>100</v>
      </c>
      <c r="K79">
        <v>100</v>
      </c>
      <c r="O79">
        <f t="shared" si="127"/>
        <v>338463</v>
      </c>
      <c r="P79">
        <f t="shared" si="128"/>
        <v>338463</v>
      </c>
      <c r="Q79">
        <f t="shared" si="129"/>
        <v>0</v>
      </c>
      <c r="R79">
        <f t="shared" si="130"/>
        <v>0</v>
      </c>
      <c r="S79">
        <f t="shared" si="131"/>
        <v>0</v>
      </c>
      <c r="T79">
        <f t="shared" si="132"/>
        <v>0</v>
      </c>
      <c r="U79">
        <f t="shared" si="133"/>
        <v>0</v>
      </c>
      <c r="V79">
        <f t="shared" si="134"/>
        <v>0</v>
      </c>
      <c r="W79">
        <f t="shared" si="135"/>
        <v>0</v>
      </c>
      <c r="X79">
        <f t="shared" si="136"/>
        <v>0</v>
      </c>
      <c r="Y79">
        <f t="shared" si="136"/>
        <v>0</v>
      </c>
      <c r="AA79">
        <v>92790938</v>
      </c>
      <c r="AB79">
        <f t="shared" si="137"/>
        <v>37606.99</v>
      </c>
      <c r="AC79">
        <f t="shared" si="138"/>
        <v>37606.99</v>
      </c>
      <c r="AD79">
        <f t="shared" si="139"/>
        <v>0</v>
      </c>
      <c r="AE79">
        <f t="shared" si="140"/>
        <v>0</v>
      </c>
      <c r="AF79">
        <f t="shared" si="140"/>
        <v>0</v>
      </c>
      <c r="AG79">
        <f t="shared" si="141"/>
        <v>0</v>
      </c>
      <c r="AH79">
        <f t="shared" si="142"/>
        <v>0</v>
      </c>
      <c r="AI79">
        <f t="shared" si="142"/>
        <v>0</v>
      </c>
      <c r="AJ79">
        <f t="shared" si="143"/>
        <v>0</v>
      </c>
      <c r="AK79">
        <v>37606.99</v>
      </c>
      <c r="AL79">
        <v>37606.99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116</v>
      </c>
      <c r="AU79">
        <v>65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3</v>
      </c>
      <c r="BI79">
        <v>1</v>
      </c>
      <c r="BJ79" t="s">
        <v>6</v>
      </c>
      <c r="BM79">
        <v>7005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116</v>
      </c>
      <c r="CA79">
        <v>65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144"/>
        <v>338463</v>
      </c>
      <c r="CQ79">
        <f>AC79</f>
        <v>37606.99</v>
      </c>
      <c r="CR79">
        <f>(((ET79)-(EU79)*BS79)+AE79*BS79)</f>
        <v>0</v>
      </c>
      <c r="CS79">
        <f t="shared" si="145"/>
        <v>0</v>
      </c>
      <c r="CT79">
        <f t="shared" si="146"/>
        <v>0</v>
      </c>
      <c r="CU79">
        <f t="shared" si="147"/>
        <v>0</v>
      </c>
      <c r="CV79">
        <f t="shared" si="147"/>
        <v>0</v>
      </c>
      <c r="CW79">
        <f t="shared" si="147"/>
        <v>0</v>
      </c>
      <c r="CX79">
        <f t="shared" si="147"/>
        <v>0</v>
      </c>
      <c r="CY79">
        <f t="shared" si="148"/>
        <v>0</v>
      </c>
      <c r="CZ79">
        <f t="shared" si="149"/>
        <v>0</v>
      </c>
      <c r="DC79" t="s">
        <v>6</v>
      </c>
      <c r="DD79" t="s">
        <v>6</v>
      </c>
      <c r="DE79" t="s">
        <v>6</v>
      </c>
      <c r="DF79" t="s">
        <v>6</v>
      </c>
      <c r="DG79" t="s">
        <v>6</v>
      </c>
      <c r="DH79" t="s">
        <v>6</v>
      </c>
      <c r="DI79" t="s">
        <v>6</v>
      </c>
      <c r="DJ79" t="s">
        <v>6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56</v>
      </c>
      <c r="DW79" t="s">
        <v>56</v>
      </c>
      <c r="DX79">
        <v>1</v>
      </c>
      <c r="DZ79" t="s">
        <v>6</v>
      </c>
      <c r="EA79" t="s">
        <v>6</v>
      </c>
      <c r="EB79" t="s">
        <v>6</v>
      </c>
      <c r="EC79" t="s">
        <v>6</v>
      </c>
      <c r="EE79">
        <v>66700320</v>
      </c>
      <c r="EF79">
        <v>2</v>
      </c>
      <c r="EG79" t="s">
        <v>25</v>
      </c>
      <c r="EH79">
        <v>7</v>
      </c>
      <c r="EI79" t="s">
        <v>123</v>
      </c>
      <c r="EJ79">
        <v>1</v>
      </c>
      <c r="EK79">
        <v>7005</v>
      </c>
      <c r="EL79" t="s">
        <v>124</v>
      </c>
      <c r="EM79" t="s">
        <v>125</v>
      </c>
      <c r="EO79" t="s">
        <v>6</v>
      </c>
      <c r="EQ79">
        <v>0</v>
      </c>
      <c r="ER79">
        <v>37606.99</v>
      </c>
      <c r="ES79">
        <v>37606.99</v>
      </c>
      <c r="ET79">
        <v>0</v>
      </c>
      <c r="EU79">
        <v>0</v>
      </c>
      <c r="EV79">
        <v>0</v>
      </c>
      <c r="EW79">
        <v>0</v>
      </c>
      <c r="EX79">
        <v>0</v>
      </c>
      <c r="EZ79">
        <v>5</v>
      </c>
      <c r="FC79">
        <v>0</v>
      </c>
      <c r="FD79">
        <v>18</v>
      </c>
      <c r="FF79">
        <v>35761.01</v>
      </c>
      <c r="FQ79">
        <v>0</v>
      </c>
      <c r="FR79">
        <v>0</v>
      </c>
      <c r="FS79">
        <v>0</v>
      </c>
      <c r="FX79">
        <v>116</v>
      </c>
      <c r="FY79">
        <v>65</v>
      </c>
      <c r="GA79" t="s">
        <v>222</v>
      </c>
      <c r="GD79">
        <v>1</v>
      </c>
      <c r="GF79">
        <v>-239896883</v>
      </c>
      <c r="GG79">
        <v>2</v>
      </c>
      <c r="GH79">
        <v>3</v>
      </c>
      <c r="GI79">
        <v>4</v>
      </c>
      <c r="GJ79">
        <v>0</v>
      </c>
      <c r="GK79">
        <v>0</v>
      </c>
      <c r="GL79">
        <f t="shared" si="150"/>
        <v>0</v>
      </c>
      <c r="GM79">
        <f t="shared" si="151"/>
        <v>338463</v>
      </c>
      <c r="GN79">
        <f t="shared" si="152"/>
        <v>338463</v>
      </c>
      <c r="GO79">
        <f t="shared" si="153"/>
        <v>0</v>
      </c>
      <c r="GP79">
        <f t="shared" si="154"/>
        <v>0</v>
      </c>
      <c r="GR79">
        <v>1</v>
      </c>
      <c r="GS79">
        <v>1</v>
      </c>
      <c r="GT79">
        <v>0</v>
      </c>
      <c r="GU79" t="s">
        <v>6</v>
      </c>
      <c r="GV79">
        <f t="shared" si="155"/>
        <v>0</v>
      </c>
      <c r="GW79">
        <v>1</v>
      </c>
      <c r="GX79">
        <f t="shared" si="156"/>
        <v>0</v>
      </c>
      <c r="HA79">
        <v>0</v>
      </c>
      <c r="HB79">
        <v>0</v>
      </c>
      <c r="HC79">
        <f t="shared" si="157"/>
        <v>0</v>
      </c>
      <c r="HE79" t="s">
        <v>131</v>
      </c>
      <c r="HF79" t="s">
        <v>31</v>
      </c>
      <c r="HG79">
        <f>ROUND(AC79*I79,0)</f>
        <v>338463</v>
      </c>
      <c r="HM79" t="s">
        <v>6</v>
      </c>
      <c r="HN79" t="s">
        <v>126</v>
      </c>
      <c r="HO79" t="s">
        <v>127</v>
      </c>
      <c r="HP79" t="s">
        <v>124</v>
      </c>
      <c r="HQ79" t="s">
        <v>124</v>
      </c>
      <c r="HS79">
        <v>0</v>
      </c>
      <c r="IK79">
        <v>0</v>
      </c>
    </row>
    <row r="80" spans="1:247" x14ac:dyDescent="0.2">
      <c r="A80">
        <v>17</v>
      </c>
      <c r="B80">
        <v>1</v>
      </c>
      <c r="C80">
        <f>ROW(SmtRes!A154)</f>
        <v>154</v>
      </c>
      <c r="D80">
        <f>ROW(EtalonRes!A163)</f>
        <v>163</v>
      </c>
      <c r="E80" t="s">
        <v>223</v>
      </c>
      <c r="F80" t="s">
        <v>50</v>
      </c>
      <c r="G80" t="s">
        <v>51</v>
      </c>
      <c r="H80" t="s">
        <v>23</v>
      </c>
      <c r="I80">
        <f>ROUND(0.003*9,7)</f>
        <v>2.7E-2</v>
      </c>
      <c r="J80">
        <v>0</v>
      </c>
      <c r="K80">
        <f>ROUND(0.003*9,7)</f>
        <v>2.7E-2</v>
      </c>
      <c r="O80">
        <f t="shared" si="127"/>
        <v>804</v>
      </c>
      <c r="P80">
        <f t="shared" si="128"/>
        <v>0</v>
      </c>
      <c r="Q80">
        <f t="shared" si="129"/>
        <v>0</v>
      </c>
      <c r="R80">
        <f t="shared" si="130"/>
        <v>0</v>
      </c>
      <c r="S80">
        <f t="shared" si="131"/>
        <v>804</v>
      </c>
      <c r="T80">
        <f t="shared" si="132"/>
        <v>0</v>
      </c>
      <c r="U80">
        <f t="shared" si="133"/>
        <v>2.3895</v>
      </c>
      <c r="V80">
        <f t="shared" si="134"/>
        <v>0</v>
      </c>
      <c r="W80">
        <f t="shared" si="135"/>
        <v>0</v>
      </c>
      <c r="X80">
        <f t="shared" si="136"/>
        <v>716</v>
      </c>
      <c r="Y80">
        <f t="shared" si="136"/>
        <v>322</v>
      </c>
      <c r="AA80">
        <v>92790938</v>
      </c>
      <c r="AB80">
        <f t="shared" si="137"/>
        <v>663.75</v>
      </c>
      <c r="AC80">
        <f t="shared" si="138"/>
        <v>0</v>
      </c>
      <c r="AD80">
        <f t="shared" si="139"/>
        <v>0</v>
      </c>
      <c r="AE80">
        <f t="shared" si="140"/>
        <v>0</v>
      </c>
      <c r="AF80">
        <f t="shared" si="140"/>
        <v>663.75</v>
      </c>
      <c r="AG80">
        <f t="shared" si="141"/>
        <v>0</v>
      </c>
      <c r="AH80">
        <f t="shared" si="142"/>
        <v>88.5</v>
      </c>
      <c r="AI80">
        <f t="shared" si="142"/>
        <v>0</v>
      </c>
      <c r="AJ80">
        <f t="shared" si="143"/>
        <v>0</v>
      </c>
      <c r="AK80">
        <v>663.75</v>
      </c>
      <c r="AL80">
        <v>0</v>
      </c>
      <c r="AM80">
        <v>0</v>
      </c>
      <c r="AN80">
        <v>0</v>
      </c>
      <c r="AO80">
        <v>663.75</v>
      </c>
      <c r="AP80">
        <v>0</v>
      </c>
      <c r="AQ80">
        <v>88.5</v>
      </c>
      <c r="AR80">
        <v>0</v>
      </c>
      <c r="AS80">
        <v>0</v>
      </c>
      <c r="AT80">
        <v>89</v>
      </c>
      <c r="AU80">
        <v>40</v>
      </c>
      <c r="AV80">
        <v>1</v>
      </c>
      <c r="AW80">
        <v>1</v>
      </c>
      <c r="AZ80">
        <v>1</v>
      </c>
      <c r="BA80">
        <v>44.85</v>
      </c>
      <c r="BB80">
        <v>15.72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0</v>
      </c>
      <c r="BI80">
        <v>1</v>
      </c>
      <c r="BJ80" t="s">
        <v>52</v>
      </c>
      <c r="BM80">
        <v>1003</v>
      </c>
      <c r="BN80">
        <v>0</v>
      </c>
      <c r="BO80" t="s">
        <v>6</v>
      </c>
      <c r="BP80">
        <v>0</v>
      </c>
      <c r="BQ80">
        <v>2</v>
      </c>
      <c r="BR80">
        <v>0</v>
      </c>
      <c r="BS80">
        <v>44.85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89</v>
      </c>
      <c r="CA80">
        <v>40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144"/>
        <v>804</v>
      </c>
      <c r="CQ80">
        <f>AC80*BC80</f>
        <v>0</v>
      </c>
      <c r="CR80">
        <f>(((ET80)*BB80-(EU80)*BS80)+AE80*BS80)</f>
        <v>0</v>
      </c>
      <c r="CS80">
        <f t="shared" si="145"/>
        <v>0</v>
      </c>
      <c r="CT80">
        <f t="shared" si="146"/>
        <v>29769.1875</v>
      </c>
      <c r="CU80">
        <f t="shared" si="147"/>
        <v>0</v>
      </c>
      <c r="CV80">
        <f t="shared" si="147"/>
        <v>88.5</v>
      </c>
      <c r="CW80">
        <f t="shared" si="147"/>
        <v>0</v>
      </c>
      <c r="CX80">
        <f t="shared" si="147"/>
        <v>0</v>
      </c>
      <c r="CY80">
        <f t="shared" si="148"/>
        <v>715.56</v>
      </c>
      <c r="CZ80">
        <f t="shared" si="149"/>
        <v>321.60000000000002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23</v>
      </c>
      <c r="DW80" t="s">
        <v>23</v>
      </c>
      <c r="DX80">
        <v>100</v>
      </c>
      <c r="DZ80" t="s">
        <v>6</v>
      </c>
      <c r="EA80" t="s">
        <v>6</v>
      </c>
      <c r="EB80" t="s">
        <v>6</v>
      </c>
      <c r="EC80" t="s">
        <v>6</v>
      </c>
      <c r="EE80">
        <v>66700198</v>
      </c>
      <c r="EF80">
        <v>2</v>
      </c>
      <c r="EG80" t="s">
        <v>25</v>
      </c>
      <c r="EH80">
        <v>1</v>
      </c>
      <c r="EI80" t="s">
        <v>26</v>
      </c>
      <c r="EJ80">
        <v>1</v>
      </c>
      <c r="EK80">
        <v>1003</v>
      </c>
      <c r="EL80" t="s">
        <v>27</v>
      </c>
      <c r="EM80" t="s">
        <v>28</v>
      </c>
      <c r="EO80" t="s">
        <v>6</v>
      </c>
      <c r="EQ80">
        <v>0</v>
      </c>
      <c r="ER80">
        <v>663.75</v>
      </c>
      <c r="ES80">
        <v>0</v>
      </c>
      <c r="ET80">
        <v>0</v>
      </c>
      <c r="EU80">
        <v>0</v>
      </c>
      <c r="EV80">
        <v>663.75</v>
      </c>
      <c r="EW80">
        <v>88.5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89</v>
      </c>
      <c r="FY80">
        <v>40</v>
      </c>
      <c r="GA80" t="s">
        <v>6</v>
      </c>
      <c r="GD80">
        <v>1</v>
      </c>
      <c r="GF80">
        <v>1480727532</v>
      </c>
      <c r="GG80">
        <v>2</v>
      </c>
      <c r="GH80">
        <v>1</v>
      </c>
      <c r="GI80">
        <v>4</v>
      </c>
      <c r="GJ80">
        <v>0</v>
      </c>
      <c r="GK80">
        <v>0</v>
      </c>
      <c r="GL80">
        <f t="shared" si="150"/>
        <v>0</v>
      </c>
      <c r="GM80">
        <f t="shared" si="151"/>
        <v>1842</v>
      </c>
      <c r="GN80">
        <f t="shared" si="152"/>
        <v>1842</v>
      </c>
      <c r="GO80">
        <f t="shared" si="153"/>
        <v>0</v>
      </c>
      <c r="GP80">
        <f t="shared" si="154"/>
        <v>0</v>
      </c>
      <c r="GR80">
        <v>0</v>
      </c>
      <c r="GS80">
        <v>3</v>
      </c>
      <c r="GT80">
        <v>0</v>
      </c>
      <c r="GU80" t="s">
        <v>6</v>
      </c>
      <c r="GV80">
        <f t="shared" si="155"/>
        <v>0</v>
      </c>
      <c r="GW80">
        <v>1</v>
      </c>
      <c r="GX80">
        <f t="shared" si="156"/>
        <v>0</v>
      </c>
      <c r="HA80">
        <v>0</v>
      </c>
      <c r="HB80">
        <v>0</v>
      </c>
      <c r="HC80">
        <f t="shared" si="157"/>
        <v>0</v>
      </c>
      <c r="HE80" t="s">
        <v>6</v>
      </c>
      <c r="HF80" t="s">
        <v>6</v>
      </c>
      <c r="HM80" t="s">
        <v>6</v>
      </c>
      <c r="HN80" t="s">
        <v>29</v>
      </c>
      <c r="HO80" t="s">
        <v>30</v>
      </c>
      <c r="HP80" t="s">
        <v>27</v>
      </c>
      <c r="HQ80" t="s">
        <v>27</v>
      </c>
      <c r="HS80">
        <v>0</v>
      </c>
      <c r="IK80">
        <v>0</v>
      </c>
      <c r="IL80" t="s">
        <v>501</v>
      </c>
      <c r="IM80">
        <v>2.7E-2</v>
      </c>
    </row>
    <row r="81" spans="1:245" x14ac:dyDescent="0.2">
      <c r="A81">
        <v>19</v>
      </c>
      <c r="B81">
        <v>1</v>
      </c>
      <c r="F81" t="s">
        <v>6</v>
      </c>
      <c r="G81" t="s">
        <v>224</v>
      </c>
      <c r="H81" t="s">
        <v>6</v>
      </c>
      <c r="AA81">
        <v>1</v>
      </c>
      <c r="IK81">
        <v>0</v>
      </c>
    </row>
    <row r="82" spans="1:245" x14ac:dyDescent="0.2">
      <c r="A82">
        <v>17</v>
      </c>
      <c r="B82">
        <v>1</v>
      </c>
      <c r="C82">
        <f>ROW(SmtRes!A167)</f>
        <v>167</v>
      </c>
      <c r="D82">
        <f>ROW(EtalonRes!A175)</f>
        <v>175</v>
      </c>
      <c r="E82" t="s">
        <v>225</v>
      </c>
      <c r="F82" t="s">
        <v>54</v>
      </c>
      <c r="G82" t="s">
        <v>226</v>
      </c>
      <c r="H82" t="s">
        <v>56</v>
      </c>
      <c r="I82">
        <v>1</v>
      </c>
      <c r="J82">
        <v>0</v>
      </c>
      <c r="K82">
        <v>1</v>
      </c>
      <c r="O82">
        <f>ROUND(CP82,0)</f>
        <v>10936</v>
      </c>
      <c r="P82">
        <f>ROUND(CQ82*I82,0)</f>
        <v>2435</v>
      </c>
      <c r="Q82">
        <f>ROUND(CR82*I82,0)</f>
        <v>884</v>
      </c>
      <c r="R82">
        <f>ROUND(CS82*I82,0)</f>
        <v>184</v>
      </c>
      <c r="S82">
        <f>ROUND(CT82*I82,0)</f>
        <v>7617</v>
      </c>
      <c r="T82">
        <f>ROUND(CU82*I82,0)</f>
        <v>0</v>
      </c>
      <c r="U82">
        <f>ROUND(CV82*I82,7)</f>
        <v>18.5</v>
      </c>
      <c r="V82">
        <f>ROUND(CW82*I82,7)</f>
        <v>0.31</v>
      </c>
      <c r="W82">
        <f>ROUND(CX82*I82,0)</f>
        <v>0</v>
      </c>
      <c r="X82">
        <f>ROUND(CY82,0)</f>
        <v>7177</v>
      </c>
      <c r="Y82">
        <f>ROUND(CZ82,0)</f>
        <v>3822</v>
      </c>
      <c r="AA82">
        <v>92790938</v>
      </c>
      <c r="AB82">
        <f>ROUND((AC82+AD82+AF82),2)</f>
        <v>471.51</v>
      </c>
      <c r="AC82">
        <f>ROUND((ES82),2)</f>
        <v>245.42</v>
      </c>
      <c r="AD82">
        <f>ROUND((((ET82)-(EU82))+AE82),2)</f>
        <v>56.26</v>
      </c>
      <c r="AE82">
        <f>ROUND((EU82),2)</f>
        <v>4.0999999999999996</v>
      </c>
      <c r="AF82">
        <f>ROUND((EV82),2)</f>
        <v>169.83</v>
      </c>
      <c r="AG82">
        <f>ROUND((AP82),2)</f>
        <v>0</v>
      </c>
      <c r="AH82">
        <f>(EW82)</f>
        <v>18.5</v>
      </c>
      <c r="AI82">
        <f>(EX82)</f>
        <v>0.31</v>
      </c>
      <c r="AJ82">
        <f>(AS82)</f>
        <v>0</v>
      </c>
      <c r="AK82">
        <v>471.51</v>
      </c>
      <c r="AL82">
        <v>245.42</v>
      </c>
      <c r="AM82">
        <v>56.26</v>
      </c>
      <c r="AN82">
        <v>4.0999999999999996</v>
      </c>
      <c r="AO82">
        <v>169.83</v>
      </c>
      <c r="AP82">
        <v>0</v>
      </c>
      <c r="AQ82">
        <v>18.5</v>
      </c>
      <c r="AR82">
        <v>0.31</v>
      </c>
      <c r="AS82">
        <v>0</v>
      </c>
      <c r="AT82">
        <v>92</v>
      </c>
      <c r="AU82">
        <v>49</v>
      </c>
      <c r="AV82">
        <v>1</v>
      </c>
      <c r="AW82">
        <v>1</v>
      </c>
      <c r="AZ82">
        <v>1</v>
      </c>
      <c r="BA82">
        <v>44.85</v>
      </c>
      <c r="BB82">
        <v>15.72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0</v>
      </c>
      <c r="BI82">
        <v>2</v>
      </c>
      <c r="BJ82" t="s">
        <v>57</v>
      </c>
      <c r="BM82">
        <v>137001</v>
      </c>
      <c r="BN82">
        <v>0</v>
      </c>
      <c r="BO82" t="s">
        <v>6</v>
      </c>
      <c r="BP82">
        <v>0</v>
      </c>
      <c r="BQ82">
        <v>3</v>
      </c>
      <c r="BR82">
        <v>0</v>
      </c>
      <c r="BS82">
        <v>44.85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92</v>
      </c>
      <c r="CA82">
        <v>49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>(P82+Q82+S82)</f>
        <v>10936</v>
      </c>
      <c r="CQ82">
        <f>AC82*BC82</f>
        <v>2434.5663999999997</v>
      </c>
      <c r="CR82">
        <f>(((ET82)*BB82-(EU82)*BS82)+AE82*BS82)</f>
        <v>884.40719999999999</v>
      </c>
      <c r="CS82">
        <f>AE82*BS82</f>
        <v>183.88499999999999</v>
      </c>
      <c r="CT82">
        <f>AF82*BA82</f>
        <v>7616.875500000001</v>
      </c>
      <c r="CU82">
        <f t="shared" ref="CU82:CX83" si="158">AG82</f>
        <v>0</v>
      </c>
      <c r="CV82">
        <f t="shared" si="158"/>
        <v>18.5</v>
      </c>
      <c r="CW82">
        <f t="shared" si="158"/>
        <v>0.31</v>
      </c>
      <c r="CX82">
        <f t="shared" si="158"/>
        <v>0</v>
      </c>
      <c r="CY82">
        <f>(((S82+R82)*AT82)/100)</f>
        <v>7176.92</v>
      </c>
      <c r="CZ82">
        <f>(((S82+R82)*AU82)/100)</f>
        <v>3822.49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56</v>
      </c>
      <c r="DW82" t="s">
        <v>56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66700532</v>
      </c>
      <c r="EF82">
        <v>3</v>
      </c>
      <c r="EG82" t="s">
        <v>58</v>
      </c>
      <c r="EH82">
        <v>79</v>
      </c>
      <c r="EI82" t="s">
        <v>59</v>
      </c>
      <c r="EJ82">
        <v>2</v>
      </c>
      <c r="EK82">
        <v>137001</v>
      </c>
      <c r="EL82" t="s">
        <v>59</v>
      </c>
      <c r="EM82" t="s">
        <v>60</v>
      </c>
      <c r="EO82" t="s">
        <v>6</v>
      </c>
      <c r="EQ82">
        <v>0</v>
      </c>
      <c r="ER82">
        <v>471.51</v>
      </c>
      <c r="ES82">
        <v>245.42</v>
      </c>
      <c r="ET82">
        <v>56.26</v>
      </c>
      <c r="EU82">
        <v>4.0999999999999996</v>
      </c>
      <c r="EV82">
        <v>169.83</v>
      </c>
      <c r="EW82">
        <v>18.5</v>
      </c>
      <c r="EX82">
        <v>0.31</v>
      </c>
      <c r="EY82">
        <v>0</v>
      </c>
      <c r="FQ82">
        <v>0</v>
      </c>
      <c r="FR82">
        <v>0</v>
      </c>
      <c r="FS82">
        <v>0</v>
      </c>
      <c r="FX82">
        <v>92</v>
      </c>
      <c r="FY82">
        <v>49</v>
      </c>
      <c r="GA82" t="s">
        <v>6</v>
      </c>
      <c r="GD82">
        <v>1</v>
      </c>
      <c r="GF82">
        <v>-1359462726</v>
      </c>
      <c r="GG82">
        <v>2</v>
      </c>
      <c r="GH82">
        <v>1</v>
      </c>
      <c r="GI82">
        <v>4</v>
      </c>
      <c r="GJ82">
        <v>0</v>
      </c>
      <c r="GK82">
        <v>0</v>
      </c>
      <c r="GL82">
        <f>ROUND(IF(AND(BH82=3,BI82=3,FS82&lt;&gt;0),P82,0),0)</f>
        <v>0</v>
      </c>
      <c r="GM82">
        <f>ROUND(O82+X82+Y82,0)+GX82</f>
        <v>21935</v>
      </c>
      <c r="GN82">
        <f>IF(OR(BI82=0,BI82=1),GM82-GX82,0)</f>
        <v>0</v>
      </c>
      <c r="GO82">
        <f>IF(BI82=2,GM82-GX82,0)</f>
        <v>21935</v>
      </c>
      <c r="GP82">
        <f>IF(BI82=4,GM82-GX82,0)</f>
        <v>0</v>
      </c>
      <c r="GR82">
        <v>0</v>
      </c>
      <c r="GS82">
        <v>3</v>
      </c>
      <c r="GT82">
        <v>0</v>
      </c>
      <c r="GU82" t="s">
        <v>6</v>
      </c>
      <c r="GV82">
        <f>ROUND((GT82),2)</f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>GV82*GW82</f>
        <v>0</v>
      </c>
      <c r="HE82" t="s">
        <v>6</v>
      </c>
      <c r="HF82" t="s">
        <v>6</v>
      </c>
      <c r="HM82" t="s">
        <v>6</v>
      </c>
      <c r="HN82" t="s">
        <v>61</v>
      </c>
      <c r="HO82" t="s">
        <v>62</v>
      </c>
      <c r="HP82" t="s">
        <v>59</v>
      </c>
      <c r="HQ82" t="s">
        <v>59</v>
      </c>
      <c r="HS82">
        <v>0</v>
      </c>
      <c r="IK82">
        <v>0</v>
      </c>
    </row>
    <row r="83" spans="1:245" x14ac:dyDescent="0.2">
      <c r="A83">
        <v>18</v>
      </c>
      <c r="B83">
        <v>1</v>
      </c>
      <c r="C83">
        <v>167</v>
      </c>
      <c r="E83" t="s">
        <v>227</v>
      </c>
      <c r="F83" t="s">
        <v>228</v>
      </c>
      <c r="G83" t="s">
        <v>229</v>
      </c>
      <c r="H83" t="str">
        <f>'1.Ведомость'!C112</f>
        <v>шт.</v>
      </c>
      <c r="I83">
        <f>I82*J83</f>
        <v>1</v>
      </c>
      <c r="J83">
        <v>1</v>
      </c>
      <c r="K83">
        <v>1</v>
      </c>
      <c r="O83">
        <f>ROUND(CP83,0)</f>
        <v>37607</v>
      </c>
      <c r="P83">
        <f>ROUND(CQ83*I83,0)</f>
        <v>37607</v>
      </c>
      <c r="Q83">
        <f>ROUND(CR83*I83,0)</f>
        <v>0</v>
      </c>
      <c r="R83">
        <f>ROUND(CS83*I83,0)</f>
        <v>0</v>
      </c>
      <c r="S83">
        <f>ROUND(CT83*I83,0)</f>
        <v>0</v>
      </c>
      <c r="T83">
        <f>ROUND(CU83*I83,0)</f>
        <v>0</v>
      </c>
      <c r="U83">
        <f>ROUND(CV83*I83,7)</f>
        <v>0</v>
      </c>
      <c r="V83">
        <f>ROUND(CW83*I83,7)</f>
        <v>0</v>
      </c>
      <c r="W83">
        <f>ROUND(CX83*I83,0)</f>
        <v>0</v>
      </c>
      <c r="X83">
        <f>ROUND(CY83,0)</f>
        <v>0</v>
      </c>
      <c r="Y83">
        <f>ROUND(CZ83,0)</f>
        <v>0</v>
      </c>
      <c r="AA83">
        <v>92790938</v>
      </c>
      <c r="AB83">
        <f>ROUND((AC83+AD83+AF83),2)</f>
        <v>37606.99</v>
      </c>
      <c r="AC83">
        <f>ROUND((ES83),2)</f>
        <v>37606.99</v>
      </c>
      <c r="AD83">
        <f>ROUND((((ET83)-(EU83))+AE83),2)</f>
        <v>0</v>
      </c>
      <c r="AE83">
        <f>ROUND((EU83),2)</f>
        <v>0</v>
      </c>
      <c r="AF83">
        <f>ROUND((EV83),2)</f>
        <v>0</v>
      </c>
      <c r="AG83">
        <f>ROUND((AP83),2)</f>
        <v>0</v>
      </c>
      <c r="AH83">
        <f>(EW83)</f>
        <v>0</v>
      </c>
      <c r="AI83">
        <f>(EX83)</f>
        <v>0</v>
      </c>
      <c r="AJ83">
        <f>(AS83)</f>
        <v>0</v>
      </c>
      <c r="AK83">
        <v>37606.99</v>
      </c>
      <c r="AL83">
        <v>37606.99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92</v>
      </c>
      <c r="AU83">
        <v>49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2</v>
      </c>
      <c r="BJ83" t="s">
        <v>6</v>
      </c>
      <c r="BM83">
        <v>137001</v>
      </c>
      <c r="BN83">
        <v>0</v>
      </c>
      <c r="BO83" t="s">
        <v>6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92</v>
      </c>
      <c r="CA83">
        <v>49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>(P83+Q83+S83)</f>
        <v>37607</v>
      </c>
      <c r="CQ83">
        <f>AC83</f>
        <v>37606.99</v>
      </c>
      <c r="CR83">
        <f>(((ET83)-(EU83)*BS83)+AE83*BS83)</f>
        <v>0</v>
      </c>
      <c r="CS83">
        <f>AE83*BS83</f>
        <v>0</v>
      </c>
      <c r="CT83">
        <f>AF83*BA83</f>
        <v>0</v>
      </c>
      <c r="CU83">
        <f t="shared" si="158"/>
        <v>0</v>
      </c>
      <c r="CV83">
        <f t="shared" si="158"/>
        <v>0</v>
      </c>
      <c r="CW83">
        <f t="shared" si="158"/>
        <v>0</v>
      </c>
      <c r="CX83">
        <f t="shared" si="158"/>
        <v>0</v>
      </c>
      <c r="CY83">
        <f>(((S83+R83)*AT83)/100)</f>
        <v>0</v>
      </c>
      <c r="CZ83">
        <f>(((S83+R83)*AU83)/100)</f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1010</v>
      </c>
      <c r="DV83" t="s">
        <v>78</v>
      </c>
      <c r="DW83" t="s">
        <v>78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66700532</v>
      </c>
      <c r="EF83">
        <v>3</v>
      </c>
      <c r="EG83" t="s">
        <v>58</v>
      </c>
      <c r="EH83">
        <v>79</v>
      </c>
      <c r="EI83" t="s">
        <v>59</v>
      </c>
      <c r="EJ83">
        <v>2</v>
      </c>
      <c r="EK83">
        <v>137001</v>
      </c>
      <c r="EL83" t="s">
        <v>59</v>
      </c>
      <c r="EM83" t="s">
        <v>60</v>
      </c>
      <c r="EO83" t="s">
        <v>6</v>
      </c>
      <c r="EQ83">
        <v>0</v>
      </c>
      <c r="ER83">
        <v>37606.99</v>
      </c>
      <c r="ES83">
        <v>37606.99</v>
      </c>
      <c r="ET83">
        <v>0</v>
      </c>
      <c r="EU83">
        <v>0</v>
      </c>
      <c r="EV83">
        <v>0</v>
      </c>
      <c r="EW83">
        <v>0</v>
      </c>
      <c r="EX83">
        <v>0</v>
      </c>
      <c r="EZ83">
        <v>5</v>
      </c>
      <c r="FC83">
        <v>0</v>
      </c>
      <c r="FD83">
        <v>18</v>
      </c>
      <c r="FF83">
        <v>35761.01</v>
      </c>
      <c r="FQ83">
        <v>0</v>
      </c>
      <c r="FR83">
        <v>0</v>
      </c>
      <c r="FS83">
        <v>0</v>
      </c>
      <c r="FX83">
        <v>92</v>
      </c>
      <c r="FY83">
        <v>49</v>
      </c>
      <c r="GA83" t="s">
        <v>222</v>
      </c>
      <c r="GD83">
        <v>1</v>
      </c>
      <c r="GF83">
        <v>308558984</v>
      </c>
      <c r="GG83">
        <v>2</v>
      </c>
      <c r="GH83">
        <v>3</v>
      </c>
      <c r="GI83">
        <v>4</v>
      </c>
      <c r="GJ83">
        <v>0</v>
      </c>
      <c r="GK83">
        <v>0</v>
      </c>
      <c r="GL83">
        <f>ROUND(IF(AND(BH83=3,BI83=3,FS83&lt;&gt;0),P83,0),0)</f>
        <v>0</v>
      </c>
      <c r="GM83">
        <f>ROUND(O83+X83+Y83,0)+GX83</f>
        <v>37607</v>
      </c>
      <c r="GN83">
        <f>IF(OR(BI83=0,BI83=1),GM83-GX83,0)</f>
        <v>0</v>
      </c>
      <c r="GO83">
        <f>IF(BI83=2,GM83-GX83,0)</f>
        <v>37607</v>
      </c>
      <c r="GP83">
        <f>IF(BI83=4,GM83-GX83,0)</f>
        <v>0</v>
      </c>
      <c r="GR83">
        <v>1</v>
      </c>
      <c r="GS83">
        <v>1</v>
      </c>
      <c r="GT83">
        <v>0</v>
      </c>
      <c r="GU83" t="s">
        <v>6</v>
      </c>
      <c r="GV83">
        <f>ROUND((GT83),2)</f>
        <v>0</v>
      </c>
      <c r="GW83">
        <v>1</v>
      </c>
      <c r="GX83">
        <f>ROUND(HC83*I83,0)</f>
        <v>0</v>
      </c>
      <c r="HA83">
        <v>0</v>
      </c>
      <c r="HB83">
        <v>0</v>
      </c>
      <c r="HC83">
        <f>GV83*GW83</f>
        <v>0</v>
      </c>
      <c r="HE83" t="s">
        <v>131</v>
      </c>
      <c r="HF83" t="s">
        <v>31</v>
      </c>
      <c r="HG83">
        <f>ROUND(AC83*I83,0)</f>
        <v>37607</v>
      </c>
      <c r="HM83" t="s">
        <v>6</v>
      </c>
      <c r="HN83" t="s">
        <v>61</v>
      </c>
      <c r="HO83" t="s">
        <v>62</v>
      </c>
      <c r="HP83" t="s">
        <v>59</v>
      </c>
      <c r="HQ83" t="s">
        <v>59</v>
      </c>
      <c r="HS83">
        <v>0</v>
      </c>
      <c r="IK83">
        <v>0</v>
      </c>
    </row>
    <row r="84" spans="1:245" x14ac:dyDescent="0.2">
      <c r="A84">
        <v>19</v>
      </c>
      <c r="B84">
        <v>1</v>
      </c>
      <c r="F84" t="s">
        <v>6</v>
      </c>
      <c r="G84" t="s">
        <v>230</v>
      </c>
      <c r="H84" t="s">
        <v>6</v>
      </c>
      <c r="AA84">
        <v>1</v>
      </c>
      <c r="IK84">
        <v>0</v>
      </c>
    </row>
    <row r="85" spans="1:245" x14ac:dyDescent="0.2">
      <c r="A85">
        <v>17</v>
      </c>
      <c r="B85">
        <v>1</v>
      </c>
      <c r="C85">
        <f>ROW(SmtRes!A180)</f>
        <v>180</v>
      </c>
      <c r="D85">
        <f>ROW(EtalonRes!A187)</f>
        <v>187</v>
      </c>
      <c r="E85" t="s">
        <v>231</v>
      </c>
      <c r="F85" t="s">
        <v>54</v>
      </c>
      <c r="G85" t="s">
        <v>226</v>
      </c>
      <c r="H85" t="s">
        <v>56</v>
      </c>
      <c r="I85">
        <v>1</v>
      </c>
      <c r="J85">
        <v>0</v>
      </c>
      <c r="K85">
        <v>1</v>
      </c>
      <c r="O85">
        <f>ROUND(CP85,0)</f>
        <v>10936</v>
      </c>
      <c r="P85">
        <f>ROUND(CQ85*I85,0)</f>
        <v>2435</v>
      </c>
      <c r="Q85">
        <f>ROUND(CR85*I85,0)</f>
        <v>884</v>
      </c>
      <c r="R85">
        <f>ROUND(CS85*I85,0)</f>
        <v>184</v>
      </c>
      <c r="S85">
        <f>ROUND(CT85*I85,0)</f>
        <v>7617</v>
      </c>
      <c r="T85">
        <f>ROUND(CU85*I85,0)</f>
        <v>0</v>
      </c>
      <c r="U85">
        <f>ROUND(CV85*I85,7)</f>
        <v>18.5</v>
      </c>
      <c r="V85">
        <f>ROUND(CW85*I85,7)</f>
        <v>0.31</v>
      </c>
      <c r="W85">
        <f>ROUND(CX85*I85,0)</f>
        <v>0</v>
      </c>
      <c r="X85">
        <f>ROUND(CY85,0)</f>
        <v>7177</v>
      </c>
      <c r="Y85">
        <f>ROUND(CZ85,0)</f>
        <v>3822</v>
      </c>
      <c r="AA85">
        <v>92790938</v>
      </c>
      <c r="AB85">
        <f>ROUND((AC85+AD85+AF85),2)</f>
        <v>471.51</v>
      </c>
      <c r="AC85">
        <f>ROUND((ES85),2)</f>
        <v>245.42</v>
      </c>
      <c r="AD85">
        <f>ROUND((((ET85)-(EU85))+AE85),2)</f>
        <v>56.26</v>
      </c>
      <c r="AE85">
        <f>ROUND((EU85),2)</f>
        <v>4.0999999999999996</v>
      </c>
      <c r="AF85">
        <f>ROUND((EV85),2)</f>
        <v>169.83</v>
      </c>
      <c r="AG85">
        <f>ROUND((AP85),2)</f>
        <v>0</v>
      </c>
      <c r="AH85">
        <f>(EW85)</f>
        <v>18.5</v>
      </c>
      <c r="AI85">
        <f>(EX85)</f>
        <v>0.31</v>
      </c>
      <c r="AJ85">
        <f>(AS85)</f>
        <v>0</v>
      </c>
      <c r="AK85">
        <v>471.51</v>
      </c>
      <c r="AL85">
        <v>245.42</v>
      </c>
      <c r="AM85">
        <v>56.26</v>
      </c>
      <c r="AN85">
        <v>4.0999999999999996</v>
      </c>
      <c r="AO85">
        <v>169.83</v>
      </c>
      <c r="AP85">
        <v>0</v>
      </c>
      <c r="AQ85">
        <v>18.5</v>
      </c>
      <c r="AR85">
        <v>0.31</v>
      </c>
      <c r="AS85">
        <v>0</v>
      </c>
      <c r="AT85">
        <v>92</v>
      </c>
      <c r="AU85">
        <v>49</v>
      </c>
      <c r="AV85">
        <v>1</v>
      </c>
      <c r="AW85">
        <v>1</v>
      </c>
      <c r="AZ85">
        <v>1</v>
      </c>
      <c r="BA85">
        <v>44.85</v>
      </c>
      <c r="BB85">
        <v>15.72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0</v>
      </c>
      <c r="BI85">
        <v>2</v>
      </c>
      <c r="BJ85" t="s">
        <v>57</v>
      </c>
      <c r="BM85">
        <v>137001</v>
      </c>
      <c r="BN85">
        <v>0</v>
      </c>
      <c r="BO85" t="s">
        <v>6</v>
      </c>
      <c r="BP85">
        <v>0</v>
      </c>
      <c r="BQ85">
        <v>3</v>
      </c>
      <c r="BR85">
        <v>0</v>
      </c>
      <c r="BS85">
        <v>44.85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92</v>
      </c>
      <c r="CA85">
        <v>49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>(P85+Q85+S85)</f>
        <v>10936</v>
      </c>
      <c r="CQ85">
        <f>AC85*BC85</f>
        <v>2434.5663999999997</v>
      </c>
      <c r="CR85">
        <f>(((ET85)*BB85-(EU85)*BS85)+AE85*BS85)</f>
        <v>884.40719999999999</v>
      </c>
      <c r="CS85">
        <f>AE85*BS85</f>
        <v>183.88499999999999</v>
      </c>
      <c r="CT85">
        <f>AF85*BA85</f>
        <v>7616.875500000001</v>
      </c>
      <c r="CU85">
        <f t="shared" ref="CU85:CX86" si="159">AG85</f>
        <v>0</v>
      </c>
      <c r="CV85">
        <f t="shared" si="159"/>
        <v>18.5</v>
      </c>
      <c r="CW85">
        <f t="shared" si="159"/>
        <v>0.31</v>
      </c>
      <c r="CX85">
        <f t="shared" si="159"/>
        <v>0</v>
      </c>
      <c r="CY85">
        <f>(((S85+R85)*AT85)/100)</f>
        <v>7176.92</v>
      </c>
      <c r="CZ85">
        <f>(((S85+R85)*AU85)/100)</f>
        <v>3822.49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56</v>
      </c>
      <c r="DW85" t="s">
        <v>56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66700532</v>
      </c>
      <c r="EF85">
        <v>3</v>
      </c>
      <c r="EG85" t="s">
        <v>58</v>
      </c>
      <c r="EH85">
        <v>79</v>
      </c>
      <c r="EI85" t="s">
        <v>59</v>
      </c>
      <c r="EJ85">
        <v>2</v>
      </c>
      <c r="EK85">
        <v>137001</v>
      </c>
      <c r="EL85" t="s">
        <v>59</v>
      </c>
      <c r="EM85" t="s">
        <v>60</v>
      </c>
      <c r="EO85" t="s">
        <v>6</v>
      </c>
      <c r="EQ85">
        <v>0</v>
      </c>
      <c r="ER85">
        <v>471.51</v>
      </c>
      <c r="ES85">
        <v>245.42</v>
      </c>
      <c r="ET85">
        <v>56.26</v>
      </c>
      <c r="EU85">
        <v>4.0999999999999996</v>
      </c>
      <c r="EV85">
        <v>169.83</v>
      </c>
      <c r="EW85">
        <v>18.5</v>
      </c>
      <c r="EX85">
        <v>0.31</v>
      </c>
      <c r="EY85">
        <v>0</v>
      </c>
      <c r="FQ85">
        <v>0</v>
      </c>
      <c r="FR85">
        <v>0</v>
      </c>
      <c r="FS85">
        <v>0</v>
      </c>
      <c r="FX85">
        <v>92</v>
      </c>
      <c r="FY85">
        <v>49</v>
      </c>
      <c r="GA85" t="s">
        <v>6</v>
      </c>
      <c r="GD85">
        <v>1</v>
      </c>
      <c r="GF85">
        <v>-1359462726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>ROUND(IF(AND(BH85=3,BI85=3,FS85&lt;&gt;0),P85,0),0)</f>
        <v>0</v>
      </c>
      <c r="GM85">
        <f>ROUND(O85+X85+Y85,0)+GX85</f>
        <v>21935</v>
      </c>
      <c r="GN85">
        <f>IF(OR(BI85=0,BI85=1),GM85-GX85,0)</f>
        <v>0</v>
      </c>
      <c r="GO85">
        <f>IF(BI85=2,GM85-GX85,0)</f>
        <v>21935</v>
      </c>
      <c r="GP85">
        <f>IF(BI85=4,GM85-GX85,0)</f>
        <v>0</v>
      </c>
      <c r="GR85">
        <v>0</v>
      </c>
      <c r="GS85">
        <v>3</v>
      </c>
      <c r="GT85">
        <v>0</v>
      </c>
      <c r="GU85" t="s">
        <v>6</v>
      </c>
      <c r="GV85">
        <f>ROUND((GT85),2)</f>
        <v>0</v>
      </c>
      <c r="GW85">
        <v>1</v>
      </c>
      <c r="GX85">
        <f>ROUND(HC85*I85,0)</f>
        <v>0</v>
      </c>
      <c r="HA85">
        <v>0</v>
      </c>
      <c r="HB85">
        <v>0</v>
      </c>
      <c r="HC85">
        <f>GV85*GW85</f>
        <v>0</v>
      </c>
      <c r="HE85" t="s">
        <v>6</v>
      </c>
      <c r="HF85" t="s">
        <v>6</v>
      </c>
      <c r="HM85" t="s">
        <v>6</v>
      </c>
      <c r="HN85" t="s">
        <v>61</v>
      </c>
      <c r="HO85" t="s">
        <v>62</v>
      </c>
      <c r="HP85" t="s">
        <v>59</v>
      </c>
      <c r="HQ85" t="s">
        <v>59</v>
      </c>
      <c r="HS85">
        <v>0</v>
      </c>
      <c r="IK85">
        <v>0</v>
      </c>
    </row>
    <row r="86" spans="1:245" x14ac:dyDescent="0.2">
      <c r="A86">
        <v>18</v>
      </c>
      <c r="B86">
        <v>1</v>
      </c>
      <c r="C86">
        <v>180</v>
      </c>
      <c r="E86" t="s">
        <v>232</v>
      </c>
      <c r="F86" t="s">
        <v>228</v>
      </c>
      <c r="G86" t="s">
        <v>233</v>
      </c>
      <c r="H86" t="str">
        <f>'1.Ведомость'!C117</f>
        <v>шт.</v>
      </c>
      <c r="I86">
        <f>I85*J86</f>
        <v>1</v>
      </c>
      <c r="J86">
        <v>1</v>
      </c>
      <c r="K86">
        <v>1</v>
      </c>
      <c r="O86">
        <f>ROUND(CP86,0)</f>
        <v>281404</v>
      </c>
      <c r="P86">
        <f>ROUND(CQ86*I86,0)</f>
        <v>281404</v>
      </c>
      <c r="Q86">
        <f>ROUND(CR86*I86,0)</f>
        <v>0</v>
      </c>
      <c r="R86">
        <f>ROUND(CS86*I86,0)</f>
        <v>0</v>
      </c>
      <c r="S86">
        <f>ROUND(CT86*I86,0)</f>
        <v>0</v>
      </c>
      <c r="T86">
        <f>ROUND(CU86*I86,0)</f>
        <v>0</v>
      </c>
      <c r="U86">
        <f>ROUND(CV86*I86,7)</f>
        <v>0</v>
      </c>
      <c r="V86">
        <f>ROUND(CW86*I86,7)</f>
        <v>0</v>
      </c>
      <c r="W86">
        <f>ROUND(CX86*I86,0)</f>
        <v>0</v>
      </c>
      <c r="X86">
        <f>ROUND(CY86,0)</f>
        <v>0</v>
      </c>
      <c r="Y86">
        <f>ROUND(CZ86,0)</f>
        <v>0</v>
      </c>
      <c r="AA86">
        <v>92790938</v>
      </c>
      <c r="AB86">
        <f>ROUND((AC86+AD86+AF86),2)</f>
        <v>281403.89</v>
      </c>
      <c r="AC86">
        <f>ROUND((ES86),2)</f>
        <v>281403.89</v>
      </c>
      <c r="AD86">
        <f>ROUND((((ET86)-(EU86))+AE86),2)</f>
        <v>0</v>
      </c>
      <c r="AE86">
        <f>ROUND((EU86),2)</f>
        <v>0</v>
      </c>
      <c r="AF86">
        <f>ROUND((EV86),2)</f>
        <v>0</v>
      </c>
      <c r="AG86">
        <f>ROUND((AP86),2)</f>
        <v>0</v>
      </c>
      <c r="AH86">
        <f>(EW86)</f>
        <v>0</v>
      </c>
      <c r="AI86">
        <f>(EX86)</f>
        <v>0</v>
      </c>
      <c r="AJ86">
        <f>(AS86)</f>
        <v>0</v>
      </c>
      <c r="AK86">
        <v>281403.88999999996</v>
      </c>
      <c r="AL86">
        <v>281403.88999999996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92</v>
      </c>
      <c r="AU86">
        <v>49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2</v>
      </c>
      <c r="BJ86" t="s">
        <v>6</v>
      </c>
      <c r="BM86">
        <v>137001</v>
      </c>
      <c r="BN86">
        <v>0</v>
      </c>
      <c r="BO86" t="s">
        <v>6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92</v>
      </c>
      <c r="CA86">
        <v>49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>(P86+Q86+S86)</f>
        <v>281404</v>
      </c>
      <c r="CQ86">
        <f>AC86</f>
        <v>281403.89</v>
      </c>
      <c r="CR86">
        <f>(((ET86)-(EU86)*BS86)+AE86*BS86)</f>
        <v>0</v>
      </c>
      <c r="CS86">
        <f>AE86*BS86</f>
        <v>0</v>
      </c>
      <c r="CT86">
        <f>AF86*BA86</f>
        <v>0</v>
      </c>
      <c r="CU86">
        <f t="shared" si="159"/>
        <v>0</v>
      </c>
      <c r="CV86">
        <f t="shared" si="159"/>
        <v>0</v>
      </c>
      <c r="CW86">
        <f t="shared" si="159"/>
        <v>0</v>
      </c>
      <c r="CX86">
        <f t="shared" si="159"/>
        <v>0</v>
      </c>
      <c r="CY86">
        <f>(((S86+R86)*AT86)/100)</f>
        <v>0</v>
      </c>
      <c r="CZ86">
        <f>(((S86+R86)*AU86)/100)</f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1010</v>
      </c>
      <c r="DV86" t="s">
        <v>78</v>
      </c>
      <c r="DW86" t="s">
        <v>78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66700532</v>
      </c>
      <c r="EF86">
        <v>3</v>
      </c>
      <c r="EG86" t="s">
        <v>58</v>
      </c>
      <c r="EH86">
        <v>79</v>
      </c>
      <c r="EI86" t="s">
        <v>59</v>
      </c>
      <c r="EJ86">
        <v>2</v>
      </c>
      <c r="EK86">
        <v>137001</v>
      </c>
      <c r="EL86" t="s">
        <v>59</v>
      </c>
      <c r="EM86" t="s">
        <v>60</v>
      </c>
      <c r="EO86" t="s">
        <v>6</v>
      </c>
      <c r="EQ86">
        <v>0</v>
      </c>
      <c r="ER86">
        <v>281403.88999999996</v>
      </c>
      <c r="ES86">
        <v>281403.88999999996</v>
      </c>
      <c r="ET86">
        <v>0</v>
      </c>
      <c r="EU86">
        <v>0</v>
      </c>
      <c r="EV86">
        <v>0</v>
      </c>
      <c r="EW86">
        <v>0</v>
      </c>
      <c r="EX86">
        <v>0</v>
      </c>
      <c r="EZ86">
        <v>5</v>
      </c>
      <c r="FC86">
        <v>0</v>
      </c>
      <c r="FD86">
        <v>18</v>
      </c>
      <c r="FF86">
        <v>267590.84999999998</v>
      </c>
      <c r="FQ86">
        <v>0</v>
      </c>
      <c r="FR86">
        <v>0</v>
      </c>
      <c r="FS86">
        <v>0</v>
      </c>
      <c r="FX86">
        <v>92</v>
      </c>
      <c r="FY86">
        <v>49</v>
      </c>
      <c r="GA86" t="s">
        <v>234</v>
      </c>
      <c r="GD86">
        <v>1</v>
      </c>
      <c r="GF86">
        <v>527696831</v>
      </c>
      <c r="GG86">
        <v>2</v>
      </c>
      <c r="GH86">
        <v>3</v>
      </c>
      <c r="GI86">
        <v>4</v>
      </c>
      <c r="GJ86">
        <v>0</v>
      </c>
      <c r="GK86">
        <v>0</v>
      </c>
      <c r="GL86">
        <f>ROUND(IF(AND(BH86=3,BI86=3,FS86&lt;&gt;0),P86,0),0)</f>
        <v>0</v>
      </c>
      <c r="GM86">
        <f>ROUND(O86+X86+Y86,0)+GX86</f>
        <v>281404</v>
      </c>
      <c r="GN86">
        <f>IF(OR(BI86=0,BI86=1),GM86-GX86,0)</f>
        <v>0</v>
      </c>
      <c r="GO86">
        <f>IF(BI86=2,GM86-GX86,0)</f>
        <v>281404</v>
      </c>
      <c r="GP86">
        <f>IF(BI86=4,GM86-GX86,0)</f>
        <v>0</v>
      </c>
      <c r="GR86">
        <v>1</v>
      </c>
      <c r="GS86">
        <v>1</v>
      </c>
      <c r="GT86">
        <v>0</v>
      </c>
      <c r="GU86" t="s">
        <v>6</v>
      </c>
      <c r="GV86">
        <f>ROUND((GT86),2)</f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>GV86*GW86</f>
        <v>0</v>
      </c>
      <c r="HE86" t="s">
        <v>131</v>
      </c>
      <c r="HF86" t="s">
        <v>31</v>
      </c>
      <c r="HG86">
        <f>ROUND(AC86*I86,0)</f>
        <v>281404</v>
      </c>
      <c r="HM86" t="s">
        <v>6</v>
      </c>
      <c r="HN86" t="s">
        <v>61</v>
      </c>
      <c r="HO86" t="s">
        <v>62</v>
      </c>
      <c r="HP86" t="s">
        <v>59</v>
      </c>
      <c r="HQ86" t="s">
        <v>59</v>
      </c>
      <c r="HS86">
        <v>0</v>
      </c>
      <c r="IK86">
        <v>0</v>
      </c>
    </row>
    <row r="88" spans="1:245" x14ac:dyDescent="0.2">
      <c r="A88" s="2">
        <v>51</v>
      </c>
      <c r="B88" s="2">
        <f>B20</f>
        <v>1</v>
      </c>
      <c r="C88" s="2">
        <f>A20</f>
        <v>3</v>
      </c>
      <c r="D88" s="2">
        <f>ROW(A20)</f>
        <v>20</v>
      </c>
      <c r="E88" s="2"/>
      <c r="F88" s="2" t="str">
        <f>IF(F20&lt;&gt;"",F20,"")</f>
        <v>6.1.3</v>
      </c>
      <c r="G88" s="2" t="str">
        <f>IF(G20&lt;&gt;"",G20,"")</f>
        <v>Малые архитектурные формы</v>
      </c>
      <c r="H88" s="2">
        <v>0</v>
      </c>
      <c r="I88" s="2"/>
      <c r="J88" s="2"/>
      <c r="K88" s="2"/>
      <c r="L88" s="2"/>
      <c r="M88" s="2"/>
      <c r="N88" s="2"/>
      <c r="O88" s="2">
        <f t="shared" ref="O88:T88" si="160">ROUND(AB88,0)</f>
        <v>15822806</v>
      </c>
      <c r="P88" s="2">
        <f t="shared" si="160"/>
        <v>15661345</v>
      </c>
      <c r="Q88" s="2">
        <f t="shared" si="160"/>
        <v>20820</v>
      </c>
      <c r="R88" s="2">
        <f t="shared" si="160"/>
        <v>6276</v>
      </c>
      <c r="S88" s="2">
        <f t="shared" si="160"/>
        <v>140641</v>
      </c>
      <c r="T88" s="2">
        <f t="shared" si="160"/>
        <v>0</v>
      </c>
      <c r="U88" s="2">
        <f>AH88</f>
        <v>350.01296079999997</v>
      </c>
      <c r="V88" s="2">
        <f>AI88</f>
        <v>10.752857200000001</v>
      </c>
      <c r="W88" s="2">
        <f>ROUND(AJ88,0)</f>
        <v>0</v>
      </c>
      <c r="X88" s="2">
        <f>ROUND(AK88,0)</f>
        <v>138970</v>
      </c>
      <c r="Y88" s="2">
        <f>ROUND(AL88,0)</f>
        <v>76190</v>
      </c>
      <c r="Z88" s="2"/>
      <c r="AA88" s="2"/>
      <c r="AB88" s="2">
        <f>ROUND(SUMIF(AA24:AA86,"=92790938",O24:O86),0)</f>
        <v>15822806</v>
      </c>
      <c r="AC88" s="2">
        <f>ROUND(SUMIF(AA24:AA86,"=92790938",P24:P86),0)</f>
        <v>15661345</v>
      </c>
      <c r="AD88" s="2">
        <f>ROUND(SUMIF(AA24:AA86,"=92790938",Q24:Q86),0)</f>
        <v>20820</v>
      </c>
      <c r="AE88" s="2">
        <f>ROUND(SUMIF(AA24:AA86,"=92790938",R24:R86),0)</f>
        <v>6276</v>
      </c>
      <c r="AF88" s="2">
        <f>ROUND(SUMIF(AA24:AA86,"=92790938",S24:S86),0)</f>
        <v>140641</v>
      </c>
      <c r="AG88" s="2">
        <f>ROUND(SUMIF(AA24:AA86,"=92790938",T24:T86),0)</f>
        <v>0</v>
      </c>
      <c r="AH88" s="2">
        <f>SUMIF(AA24:AA86,"=92790938",U24:U86)</f>
        <v>350.01296079999997</v>
      </c>
      <c r="AI88" s="2">
        <f>SUMIF(AA24:AA86,"=92790938",V24:V86)</f>
        <v>10.752857200000001</v>
      </c>
      <c r="AJ88" s="2">
        <f>ROUND(SUMIF(AA24:AA86,"=92790938",W24:W86),0)</f>
        <v>0</v>
      </c>
      <c r="AK88" s="2">
        <f>ROUND(SUMIF(AA24:AA86,"=92790938",X24:X86),0)</f>
        <v>138970</v>
      </c>
      <c r="AL88" s="2">
        <f>ROUND(SUMIF(AA24:AA86,"=92790938",Y24:Y86),0)</f>
        <v>76190</v>
      </c>
      <c r="AM88" s="2"/>
      <c r="AN88" s="2"/>
      <c r="AO88" s="2">
        <f t="shared" ref="AO88:BD88" si="161">ROUND(BX88,0)</f>
        <v>0</v>
      </c>
      <c r="AP88" s="2">
        <f t="shared" si="161"/>
        <v>14166971</v>
      </c>
      <c r="AQ88" s="2">
        <f t="shared" si="161"/>
        <v>0</v>
      </c>
      <c r="AR88" s="2">
        <f t="shared" si="161"/>
        <v>16037966</v>
      </c>
      <c r="AS88" s="2">
        <f t="shared" si="161"/>
        <v>1303882</v>
      </c>
      <c r="AT88" s="2">
        <f t="shared" si="161"/>
        <v>567113</v>
      </c>
      <c r="AU88" s="2">
        <f t="shared" si="161"/>
        <v>0</v>
      </c>
      <c r="AV88" s="2">
        <f t="shared" si="161"/>
        <v>15661345</v>
      </c>
      <c r="AW88" s="2">
        <f t="shared" si="161"/>
        <v>1494374</v>
      </c>
      <c r="AX88" s="2">
        <f t="shared" si="161"/>
        <v>0</v>
      </c>
      <c r="AY88" s="2">
        <f t="shared" si="161"/>
        <v>1494374</v>
      </c>
      <c r="AZ88" s="2">
        <f t="shared" si="161"/>
        <v>14166971</v>
      </c>
      <c r="BA88" s="2">
        <f t="shared" si="161"/>
        <v>0</v>
      </c>
      <c r="BB88" s="2">
        <f t="shared" si="161"/>
        <v>0</v>
      </c>
      <c r="BC88" s="2">
        <f t="shared" si="161"/>
        <v>0</v>
      </c>
      <c r="BD88" s="2">
        <f t="shared" si="161"/>
        <v>0</v>
      </c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>
        <f>ROUND(SUMIF(AA24:AA86,"=92790938",FQ24:FQ86),0)</f>
        <v>0</v>
      </c>
      <c r="BY88" s="2">
        <f>ROUND(SUMIF(AA24:AA86,"=92790938",FR24:FR86),0)</f>
        <v>14166971</v>
      </c>
      <c r="BZ88" s="2">
        <f>ROUND(SUMIF(AA24:AA86,"=92790938",GL24:GL86),0)</f>
        <v>0</v>
      </c>
      <c r="CA88" s="2">
        <f>ROUND(SUMIF(AA24:AA86,"=92790938",GM24:GM86),0)</f>
        <v>16037966</v>
      </c>
      <c r="CB88" s="2">
        <f>ROUND(SUMIF(AA24:AA86,"=92790938",GN24:GN86),0)</f>
        <v>1303882</v>
      </c>
      <c r="CC88" s="2">
        <f>ROUND(SUMIF(AA24:AA86,"=92790938",GO24:GO86),0)</f>
        <v>567113</v>
      </c>
      <c r="CD88" s="2">
        <f>ROUND(SUMIF(AA24:AA86,"=92790938",GP24:GP86),0)</f>
        <v>0</v>
      </c>
      <c r="CE88" s="2">
        <f>AC88-BX88</f>
        <v>15661345</v>
      </c>
      <c r="CF88" s="2">
        <f>AC88-BY88</f>
        <v>1494374</v>
      </c>
      <c r="CG88" s="2">
        <f>BX88-BZ88</f>
        <v>0</v>
      </c>
      <c r="CH88" s="2">
        <f>AC88-BX88-BY88+BZ88</f>
        <v>1494374</v>
      </c>
      <c r="CI88" s="2">
        <f>BY88-BZ88</f>
        <v>14166971</v>
      </c>
      <c r="CJ88" s="2">
        <f>ROUND(SUMIF(AA24:AA86,"=92790938",GX24:GX86),0)</f>
        <v>0</v>
      </c>
      <c r="CK88" s="2">
        <f>ROUND(SUMIF(AA24:AA86,"=92790938",GY24:GY86),0)</f>
        <v>0</v>
      </c>
      <c r="CL88" s="2">
        <f>ROUND(SUMIF(AA24:AA86,"=92790938",GZ24:GZ86),0)</f>
        <v>0</v>
      </c>
      <c r="CM88" s="2">
        <f>ROUND(SUMIF(AA24:AA86,"=92790938",HD24:HD86),0)</f>
        <v>0</v>
      </c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>
        <v>0</v>
      </c>
    </row>
    <row r="90" spans="1:245" x14ac:dyDescent="0.2">
      <c r="A90" s="4">
        <v>50</v>
      </c>
      <c r="B90" s="4">
        <v>0</v>
      </c>
      <c r="C90" s="4">
        <v>0</v>
      </c>
      <c r="D90" s="4">
        <v>1</v>
      </c>
      <c r="E90" s="4">
        <v>201</v>
      </c>
      <c r="F90" s="4">
        <f>ROUND(Source!O88,O90)</f>
        <v>15822806</v>
      </c>
      <c r="G90" s="4" t="s">
        <v>235</v>
      </c>
      <c r="H90" s="4" t="s">
        <v>236</v>
      </c>
      <c r="I90" s="4"/>
      <c r="J90" s="4"/>
      <c r="K90" s="4">
        <v>201</v>
      </c>
      <c r="L90" s="4">
        <v>1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1655835</v>
      </c>
      <c r="X90" s="4">
        <v>1</v>
      </c>
      <c r="Y90" s="4">
        <v>1655835</v>
      </c>
      <c r="Z90" s="4"/>
      <c r="AA90" s="4"/>
      <c r="AB90" s="4"/>
    </row>
    <row r="91" spans="1:245" x14ac:dyDescent="0.2">
      <c r="A91" s="4">
        <v>50</v>
      </c>
      <c r="B91" s="4">
        <v>0</v>
      </c>
      <c r="C91" s="4">
        <v>0</v>
      </c>
      <c r="D91" s="4">
        <v>1</v>
      </c>
      <c r="E91" s="4">
        <v>202</v>
      </c>
      <c r="F91" s="4">
        <f>ROUND(Source!P88,O91)</f>
        <v>15661345</v>
      </c>
      <c r="G91" s="4" t="s">
        <v>237</v>
      </c>
      <c r="H91" s="4" t="s">
        <v>238</v>
      </c>
      <c r="I91" s="4"/>
      <c r="J91" s="4"/>
      <c r="K91" s="4">
        <v>202</v>
      </c>
      <c r="L91" s="4">
        <v>2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15661345</v>
      </c>
      <c r="X91" s="4">
        <v>1</v>
      </c>
      <c r="Y91" s="4">
        <v>15661345</v>
      </c>
      <c r="Z91" s="4"/>
      <c r="AA91" s="4"/>
      <c r="AB91" s="4"/>
    </row>
    <row r="92" spans="1:245" x14ac:dyDescent="0.2">
      <c r="A92" s="4">
        <v>50</v>
      </c>
      <c r="B92" s="4">
        <v>0</v>
      </c>
      <c r="C92" s="4">
        <v>0</v>
      </c>
      <c r="D92" s="4">
        <v>1</v>
      </c>
      <c r="E92" s="4">
        <v>222</v>
      </c>
      <c r="F92" s="4">
        <f>ROUND(Source!AO88,O92)</f>
        <v>0</v>
      </c>
      <c r="G92" s="4" t="s">
        <v>239</v>
      </c>
      <c r="H92" s="4" t="s">
        <v>240</v>
      </c>
      <c r="I92" s="4"/>
      <c r="J92" s="4"/>
      <c r="K92" s="4">
        <v>222</v>
      </c>
      <c r="L92" s="4">
        <v>3</v>
      </c>
      <c r="M92" s="4">
        <v>3</v>
      </c>
      <c r="N92" s="4" t="s">
        <v>6</v>
      </c>
      <c r="O92" s="4">
        <v>0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45" x14ac:dyDescent="0.2">
      <c r="A93" s="4">
        <v>50</v>
      </c>
      <c r="B93" s="4">
        <v>0</v>
      </c>
      <c r="C93" s="4">
        <v>0</v>
      </c>
      <c r="D93" s="4">
        <v>1</v>
      </c>
      <c r="E93" s="4">
        <v>225</v>
      </c>
      <c r="F93" s="4">
        <f>ROUND(Source!AV88,O93)</f>
        <v>15661345</v>
      </c>
      <c r="G93" s="4" t="s">
        <v>241</v>
      </c>
      <c r="H93" s="4" t="s">
        <v>242</v>
      </c>
      <c r="I93" s="4"/>
      <c r="J93" s="4"/>
      <c r="K93" s="4">
        <v>225</v>
      </c>
      <c r="L93" s="4">
        <v>4</v>
      </c>
      <c r="M93" s="4">
        <v>3</v>
      </c>
      <c r="N93" s="4" t="s">
        <v>6</v>
      </c>
      <c r="O93" s="4">
        <v>0</v>
      </c>
      <c r="P93" s="4"/>
      <c r="Q93" s="4"/>
      <c r="R93" s="4"/>
      <c r="S93" s="4"/>
      <c r="T93" s="4"/>
      <c r="U93" s="4"/>
      <c r="V93" s="4"/>
      <c r="W93" s="4">
        <v>15661345</v>
      </c>
      <c r="X93" s="4">
        <v>1</v>
      </c>
      <c r="Y93" s="4">
        <v>15661345</v>
      </c>
      <c r="Z93" s="4"/>
      <c r="AA93" s="4"/>
      <c r="AB93" s="4"/>
    </row>
    <row r="94" spans="1:245" x14ac:dyDescent="0.2">
      <c r="A94" s="4">
        <v>50</v>
      </c>
      <c r="B94" s="4">
        <v>0</v>
      </c>
      <c r="C94" s="4">
        <v>0</v>
      </c>
      <c r="D94" s="4">
        <v>1</v>
      </c>
      <c r="E94" s="4">
        <v>226</v>
      </c>
      <c r="F94" s="4">
        <f>ROUND(Source!AW88,O94)</f>
        <v>1494374</v>
      </c>
      <c r="G94" s="4" t="s">
        <v>243</v>
      </c>
      <c r="H94" s="4" t="s">
        <v>244</v>
      </c>
      <c r="I94" s="4"/>
      <c r="J94" s="4"/>
      <c r="K94" s="4">
        <v>226</v>
      </c>
      <c r="L94" s="4">
        <v>5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1494374</v>
      </c>
      <c r="X94" s="4">
        <v>1</v>
      </c>
      <c r="Y94" s="4">
        <v>1494374</v>
      </c>
      <c r="Z94" s="4"/>
      <c r="AA94" s="4"/>
      <c r="AB94" s="4"/>
    </row>
    <row r="95" spans="1:245" x14ac:dyDescent="0.2">
      <c r="A95" s="4">
        <v>50</v>
      </c>
      <c r="B95" s="4">
        <v>0</v>
      </c>
      <c r="C95" s="4">
        <v>0</v>
      </c>
      <c r="D95" s="4">
        <v>1</v>
      </c>
      <c r="E95" s="4">
        <v>227</v>
      </c>
      <c r="F95" s="4">
        <f>ROUND(Source!AX88,O95)</f>
        <v>0</v>
      </c>
      <c r="G95" s="4" t="s">
        <v>245</v>
      </c>
      <c r="H95" s="4" t="s">
        <v>246</v>
      </c>
      <c r="I95" s="4"/>
      <c r="J95" s="4"/>
      <c r="K95" s="4">
        <v>227</v>
      </c>
      <c r="L95" s="4">
        <v>6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">
      <c r="A96" s="4">
        <v>50</v>
      </c>
      <c r="B96" s="4">
        <v>0</v>
      </c>
      <c r="C96" s="4">
        <v>0</v>
      </c>
      <c r="D96" s="4">
        <v>1</v>
      </c>
      <c r="E96" s="4">
        <v>228</v>
      </c>
      <c r="F96" s="4">
        <f>ROUND(Source!AY88,O96)</f>
        <v>1494374</v>
      </c>
      <c r="G96" s="4" t="s">
        <v>247</v>
      </c>
      <c r="H96" s="4" t="s">
        <v>248</v>
      </c>
      <c r="I96" s="4"/>
      <c r="J96" s="4"/>
      <c r="K96" s="4">
        <v>228</v>
      </c>
      <c r="L96" s="4">
        <v>7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1494374</v>
      </c>
      <c r="X96" s="4">
        <v>1</v>
      </c>
      <c r="Y96" s="4">
        <v>1494374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216</v>
      </c>
      <c r="F97" s="4">
        <f>ROUND(Source!AP88,O97)</f>
        <v>14166971</v>
      </c>
      <c r="G97" s="4" t="s">
        <v>249</v>
      </c>
      <c r="H97" s="4" t="s">
        <v>250</v>
      </c>
      <c r="I97" s="4"/>
      <c r="J97" s="4"/>
      <c r="K97" s="4">
        <v>216</v>
      </c>
      <c r="L97" s="4">
        <v>8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14166971</v>
      </c>
      <c r="X97" s="4">
        <v>1</v>
      </c>
      <c r="Y97" s="4">
        <v>14166971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223</v>
      </c>
      <c r="F98" s="4">
        <f>ROUND(Source!AQ88,O98)</f>
        <v>0</v>
      </c>
      <c r="G98" s="4" t="s">
        <v>251</v>
      </c>
      <c r="H98" s="4" t="s">
        <v>252</v>
      </c>
      <c r="I98" s="4"/>
      <c r="J98" s="4"/>
      <c r="K98" s="4">
        <v>223</v>
      </c>
      <c r="L98" s="4">
        <v>9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229</v>
      </c>
      <c r="F99" s="4">
        <f>ROUND(Source!AZ88,O99)</f>
        <v>14166971</v>
      </c>
      <c r="G99" s="4" t="s">
        <v>253</v>
      </c>
      <c r="H99" s="4" t="s">
        <v>254</v>
      </c>
      <c r="I99" s="4"/>
      <c r="J99" s="4"/>
      <c r="K99" s="4">
        <v>229</v>
      </c>
      <c r="L99" s="4">
        <v>10</v>
      </c>
      <c r="M99" s="4">
        <v>3</v>
      </c>
      <c r="N99" s="4" t="s">
        <v>6</v>
      </c>
      <c r="O99" s="4">
        <v>0</v>
      </c>
      <c r="P99" s="4"/>
      <c r="Q99" s="4"/>
      <c r="R99" s="4"/>
      <c r="S99" s="4"/>
      <c r="T99" s="4"/>
      <c r="U99" s="4"/>
      <c r="V99" s="4"/>
      <c r="W99" s="4">
        <v>14166971</v>
      </c>
      <c r="X99" s="4">
        <v>1</v>
      </c>
      <c r="Y99" s="4">
        <v>14166971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203</v>
      </c>
      <c r="F100" s="4">
        <f>ROUND(Source!Q88,O100)</f>
        <v>20820</v>
      </c>
      <c r="G100" s="4" t="s">
        <v>255</v>
      </c>
      <c r="H100" s="4" t="s">
        <v>256</v>
      </c>
      <c r="I100" s="4"/>
      <c r="J100" s="4"/>
      <c r="K100" s="4">
        <v>203</v>
      </c>
      <c r="L100" s="4">
        <v>11</v>
      </c>
      <c r="M100" s="4">
        <v>3</v>
      </c>
      <c r="N100" s="4" t="s">
        <v>6</v>
      </c>
      <c r="O100" s="4">
        <v>0</v>
      </c>
      <c r="P100" s="4"/>
      <c r="Q100" s="4"/>
      <c r="R100" s="4"/>
      <c r="S100" s="4"/>
      <c r="T100" s="4"/>
      <c r="U100" s="4"/>
      <c r="V100" s="4"/>
      <c r="W100" s="4">
        <v>20820</v>
      </c>
      <c r="X100" s="4">
        <v>1</v>
      </c>
      <c r="Y100" s="4">
        <v>20820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231</v>
      </c>
      <c r="F101" s="4">
        <f>ROUND(Source!BB88,O101)</f>
        <v>0</v>
      </c>
      <c r="G101" s="4" t="s">
        <v>257</v>
      </c>
      <c r="H101" s="4" t="s">
        <v>258</v>
      </c>
      <c r="I101" s="4"/>
      <c r="J101" s="4"/>
      <c r="K101" s="4">
        <v>231</v>
      </c>
      <c r="L101" s="4">
        <v>12</v>
      </c>
      <c r="M101" s="4">
        <v>3</v>
      </c>
      <c r="N101" s="4" t="s">
        <v>6</v>
      </c>
      <c r="O101" s="4">
        <v>0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204</v>
      </c>
      <c r="F102" s="4">
        <f>ROUND(Source!R88,O102)</f>
        <v>6276</v>
      </c>
      <c r="G102" s="4" t="s">
        <v>259</v>
      </c>
      <c r="H102" s="4" t="s">
        <v>260</v>
      </c>
      <c r="I102" s="4"/>
      <c r="J102" s="4"/>
      <c r="K102" s="4">
        <v>204</v>
      </c>
      <c r="L102" s="4">
        <v>13</v>
      </c>
      <c r="M102" s="4">
        <v>3</v>
      </c>
      <c r="N102" s="4" t="s">
        <v>6</v>
      </c>
      <c r="O102" s="4">
        <v>0</v>
      </c>
      <c r="P102" s="4"/>
      <c r="Q102" s="4"/>
      <c r="R102" s="4"/>
      <c r="S102" s="4"/>
      <c r="T102" s="4"/>
      <c r="U102" s="4"/>
      <c r="V102" s="4"/>
      <c r="W102" s="4">
        <v>6276</v>
      </c>
      <c r="X102" s="4">
        <v>1</v>
      </c>
      <c r="Y102" s="4">
        <v>6276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205</v>
      </c>
      <c r="F103" s="4">
        <f>ROUND(Source!S88,O103)</f>
        <v>140641</v>
      </c>
      <c r="G103" s="4" t="s">
        <v>261</v>
      </c>
      <c r="H103" s="4" t="s">
        <v>262</v>
      </c>
      <c r="I103" s="4"/>
      <c r="J103" s="4"/>
      <c r="K103" s="4">
        <v>205</v>
      </c>
      <c r="L103" s="4">
        <v>14</v>
      </c>
      <c r="M103" s="4">
        <v>3</v>
      </c>
      <c r="N103" s="4" t="s">
        <v>6</v>
      </c>
      <c r="O103" s="4">
        <v>0</v>
      </c>
      <c r="P103" s="4"/>
      <c r="Q103" s="4"/>
      <c r="R103" s="4"/>
      <c r="S103" s="4"/>
      <c r="T103" s="4"/>
      <c r="U103" s="4"/>
      <c r="V103" s="4"/>
      <c r="W103" s="4">
        <v>140641</v>
      </c>
      <c r="X103" s="4">
        <v>1</v>
      </c>
      <c r="Y103" s="4">
        <v>140641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232</v>
      </c>
      <c r="F104" s="4">
        <f>ROUND(Source!BC88,O104)</f>
        <v>0</v>
      </c>
      <c r="G104" s="4" t="s">
        <v>263</v>
      </c>
      <c r="H104" s="4" t="s">
        <v>264</v>
      </c>
      <c r="I104" s="4"/>
      <c r="J104" s="4"/>
      <c r="K104" s="4">
        <v>232</v>
      </c>
      <c r="L104" s="4">
        <v>15</v>
      </c>
      <c r="M104" s="4">
        <v>3</v>
      </c>
      <c r="N104" s="4" t="s">
        <v>6</v>
      </c>
      <c r="O104" s="4">
        <v>0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214</v>
      </c>
      <c r="F105" s="4">
        <f>ROUND(Source!AS88,O105)</f>
        <v>1303882</v>
      </c>
      <c r="G105" s="4" t="s">
        <v>265</v>
      </c>
      <c r="H105" s="4" t="s">
        <v>266</v>
      </c>
      <c r="I105" s="4"/>
      <c r="J105" s="4"/>
      <c r="K105" s="4">
        <v>214</v>
      </c>
      <c r="L105" s="4">
        <v>16</v>
      </c>
      <c r="M105" s="4">
        <v>3</v>
      </c>
      <c r="N105" s="4" t="s">
        <v>6</v>
      </c>
      <c r="O105" s="4">
        <v>0</v>
      </c>
      <c r="P105" s="4"/>
      <c r="Q105" s="4"/>
      <c r="R105" s="4"/>
      <c r="S105" s="4"/>
      <c r="T105" s="4"/>
      <c r="U105" s="4"/>
      <c r="V105" s="4"/>
      <c r="W105" s="4">
        <v>1303882</v>
      </c>
      <c r="X105" s="4">
        <v>1</v>
      </c>
      <c r="Y105" s="4">
        <v>1303882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215</v>
      </c>
      <c r="F106" s="4">
        <f>ROUND(Source!AT88,O106)</f>
        <v>567113</v>
      </c>
      <c r="G106" s="4" t="s">
        <v>267</v>
      </c>
      <c r="H106" s="4" t="s">
        <v>268</v>
      </c>
      <c r="I106" s="4"/>
      <c r="J106" s="4"/>
      <c r="K106" s="4">
        <v>215</v>
      </c>
      <c r="L106" s="4">
        <v>17</v>
      </c>
      <c r="M106" s="4">
        <v>3</v>
      </c>
      <c r="N106" s="4" t="s">
        <v>6</v>
      </c>
      <c r="O106" s="4">
        <v>0</v>
      </c>
      <c r="P106" s="4"/>
      <c r="Q106" s="4"/>
      <c r="R106" s="4"/>
      <c r="S106" s="4"/>
      <c r="T106" s="4"/>
      <c r="U106" s="4"/>
      <c r="V106" s="4"/>
      <c r="W106" s="4">
        <v>567113</v>
      </c>
      <c r="X106" s="4">
        <v>1</v>
      </c>
      <c r="Y106" s="4">
        <v>567113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217</v>
      </c>
      <c r="F107" s="4">
        <f>ROUND(Source!AU88,O107)</f>
        <v>0</v>
      </c>
      <c r="G107" s="4" t="s">
        <v>269</v>
      </c>
      <c r="H107" s="4" t="s">
        <v>270</v>
      </c>
      <c r="I107" s="4"/>
      <c r="J107" s="4"/>
      <c r="K107" s="4">
        <v>217</v>
      </c>
      <c r="L107" s="4">
        <v>18</v>
      </c>
      <c r="M107" s="4">
        <v>3</v>
      </c>
      <c r="N107" s="4" t="s">
        <v>6</v>
      </c>
      <c r="O107" s="4">
        <v>0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230</v>
      </c>
      <c r="F108" s="4">
        <f>ROUND(Source!BA88,O108)</f>
        <v>0</v>
      </c>
      <c r="G108" s="4" t="s">
        <v>271</v>
      </c>
      <c r="H108" s="4" t="s">
        <v>272</v>
      </c>
      <c r="I108" s="4"/>
      <c r="J108" s="4"/>
      <c r="K108" s="4">
        <v>230</v>
      </c>
      <c r="L108" s="4">
        <v>19</v>
      </c>
      <c r="M108" s="4">
        <v>3</v>
      </c>
      <c r="N108" s="4" t="s">
        <v>6</v>
      </c>
      <c r="O108" s="4">
        <v>0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206</v>
      </c>
      <c r="F109" s="4">
        <f>ROUND(Source!T88,O109)</f>
        <v>0</v>
      </c>
      <c r="G109" s="4" t="s">
        <v>273</v>
      </c>
      <c r="H109" s="4" t="s">
        <v>274</v>
      </c>
      <c r="I109" s="4"/>
      <c r="J109" s="4"/>
      <c r="K109" s="4">
        <v>206</v>
      </c>
      <c r="L109" s="4">
        <v>20</v>
      </c>
      <c r="M109" s="4">
        <v>3</v>
      </c>
      <c r="N109" s="4" t="s">
        <v>6</v>
      </c>
      <c r="O109" s="4">
        <v>0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207</v>
      </c>
      <c r="F110" s="4">
        <f>ROUND(Source!U88,O110)</f>
        <v>350.01296079999997</v>
      </c>
      <c r="G110" s="4" t="s">
        <v>275</v>
      </c>
      <c r="H110" s="4" t="s">
        <v>276</v>
      </c>
      <c r="I110" s="4"/>
      <c r="J110" s="4"/>
      <c r="K110" s="4">
        <v>207</v>
      </c>
      <c r="L110" s="4">
        <v>21</v>
      </c>
      <c r="M110" s="4">
        <v>3</v>
      </c>
      <c r="N110" s="4" t="s">
        <v>6</v>
      </c>
      <c r="O110" s="4">
        <v>7</v>
      </c>
      <c r="P110" s="4"/>
      <c r="Q110" s="4"/>
      <c r="R110" s="4"/>
      <c r="S110" s="4"/>
      <c r="T110" s="4"/>
      <c r="U110" s="4"/>
      <c r="V110" s="4"/>
      <c r="W110" s="4">
        <v>350.01296079999997</v>
      </c>
      <c r="X110" s="4">
        <v>1</v>
      </c>
      <c r="Y110" s="4">
        <v>350.01296079999997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208</v>
      </c>
      <c r="F111" s="4">
        <f>ROUND(Source!V88,O111)</f>
        <v>10.752857199999999</v>
      </c>
      <c r="G111" s="4" t="s">
        <v>277</v>
      </c>
      <c r="H111" s="4" t="s">
        <v>278</v>
      </c>
      <c r="I111" s="4"/>
      <c r="J111" s="4"/>
      <c r="K111" s="4">
        <v>208</v>
      </c>
      <c r="L111" s="4">
        <v>22</v>
      </c>
      <c r="M111" s="4">
        <v>3</v>
      </c>
      <c r="N111" s="4" t="s">
        <v>6</v>
      </c>
      <c r="O111" s="4">
        <v>7</v>
      </c>
      <c r="P111" s="4"/>
      <c r="Q111" s="4"/>
      <c r="R111" s="4"/>
      <c r="S111" s="4"/>
      <c r="T111" s="4"/>
      <c r="U111" s="4"/>
      <c r="V111" s="4"/>
      <c r="W111" s="4">
        <v>10.752857199999999</v>
      </c>
      <c r="X111" s="4">
        <v>1</v>
      </c>
      <c r="Y111" s="4">
        <v>10.752857199999999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209</v>
      </c>
      <c r="F112" s="4">
        <f>ROUND(Source!W88,O112)</f>
        <v>0</v>
      </c>
      <c r="G112" s="4" t="s">
        <v>279</v>
      </c>
      <c r="H112" s="4" t="s">
        <v>280</v>
      </c>
      <c r="I112" s="4"/>
      <c r="J112" s="4"/>
      <c r="K112" s="4">
        <v>209</v>
      </c>
      <c r="L112" s="4">
        <v>23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233</v>
      </c>
      <c r="F113" s="4">
        <f>ROUND(Source!BD88,O113)</f>
        <v>0</v>
      </c>
      <c r="G113" s="4" t="s">
        <v>281</v>
      </c>
      <c r="H113" s="4" t="s">
        <v>282</v>
      </c>
      <c r="I113" s="4"/>
      <c r="J113" s="4"/>
      <c r="K113" s="4">
        <v>233</v>
      </c>
      <c r="L113" s="4">
        <v>24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210</v>
      </c>
      <c r="F114" s="4">
        <f>ROUND(Source!X88,O114)</f>
        <v>138970</v>
      </c>
      <c r="G114" s="4" t="s">
        <v>283</v>
      </c>
      <c r="H114" s="4" t="s">
        <v>284</v>
      </c>
      <c r="I114" s="4"/>
      <c r="J114" s="4"/>
      <c r="K114" s="4">
        <v>210</v>
      </c>
      <c r="L114" s="4">
        <v>25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138970</v>
      </c>
      <c r="X114" s="4">
        <v>1</v>
      </c>
      <c r="Y114" s="4">
        <v>138970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211</v>
      </c>
      <c r="F115" s="4">
        <f>ROUND(Source!Y88,O115)</f>
        <v>76190</v>
      </c>
      <c r="G115" s="4" t="s">
        <v>285</v>
      </c>
      <c r="H115" s="4" t="s">
        <v>286</v>
      </c>
      <c r="I115" s="4"/>
      <c r="J115" s="4"/>
      <c r="K115" s="4">
        <v>211</v>
      </c>
      <c r="L115" s="4">
        <v>26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76190</v>
      </c>
      <c r="X115" s="4">
        <v>1</v>
      </c>
      <c r="Y115" s="4">
        <v>76190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224</v>
      </c>
      <c r="F116" s="4">
        <f>ROUND(Source!AR88,O116)</f>
        <v>16037966</v>
      </c>
      <c r="G116" s="4" t="s">
        <v>287</v>
      </c>
      <c r="H116" s="4" t="s">
        <v>288</v>
      </c>
      <c r="I116" s="4"/>
      <c r="J116" s="4"/>
      <c r="K116" s="4">
        <v>224</v>
      </c>
      <c r="L116" s="4">
        <v>27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16037966</v>
      </c>
      <c r="X116" s="4">
        <v>1</v>
      </c>
      <c r="Y116" s="4">
        <v>16037966</v>
      </c>
      <c r="Z116" s="4"/>
      <c r="AA116" s="4"/>
      <c r="AB116" s="4"/>
    </row>
    <row r="118" spans="1:206" x14ac:dyDescent="0.2">
      <c r="A118" s="2">
        <v>51</v>
      </c>
      <c r="B118" s="2">
        <f>B12</f>
        <v>174</v>
      </c>
      <c r="C118" s="2">
        <f>A12</f>
        <v>1</v>
      </c>
      <c r="D118" s="2">
        <f>ROW(A12)</f>
        <v>12</v>
      </c>
      <c r="E118" s="2"/>
      <c r="F118" s="2" t="str">
        <f>IF(F12&lt;&gt;"",F12,"")</f>
        <v>6.1.3 Малые архитектурные формы поз.18.2-IIкв.2026г</v>
      </c>
      <c r="G118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162">ROUND(O88,0)</f>
        <v>15822806</v>
      </c>
      <c r="P118" s="2">
        <f t="shared" si="162"/>
        <v>15661345</v>
      </c>
      <c r="Q118" s="2">
        <f t="shared" si="162"/>
        <v>20820</v>
      </c>
      <c r="R118" s="2">
        <f t="shared" si="162"/>
        <v>6276</v>
      </c>
      <c r="S118" s="2">
        <f t="shared" si="162"/>
        <v>140641</v>
      </c>
      <c r="T118" s="2">
        <f t="shared" si="162"/>
        <v>0</v>
      </c>
      <c r="U118" s="2">
        <f>U88</f>
        <v>350.01296079999997</v>
      </c>
      <c r="V118" s="2">
        <f>V88</f>
        <v>10.752857200000001</v>
      </c>
      <c r="W118" s="2">
        <f>ROUND(W88,0)</f>
        <v>0</v>
      </c>
      <c r="X118" s="2">
        <f>ROUND(X88,0)</f>
        <v>138970</v>
      </c>
      <c r="Y118" s="2">
        <f>ROUND(Y88,0)</f>
        <v>76190</v>
      </c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>
        <f t="shared" ref="AO118:BD118" si="163">ROUND(AO88,0)</f>
        <v>0</v>
      </c>
      <c r="AP118" s="2">
        <f t="shared" si="163"/>
        <v>14166971</v>
      </c>
      <c r="AQ118" s="2">
        <f t="shared" si="163"/>
        <v>0</v>
      </c>
      <c r="AR118" s="2">
        <f t="shared" si="163"/>
        <v>16037966</v>
      </c>
      <c r="AS118" s="2">
        <f t="shared" si="163"/>
        <v>1303882</v>
      </c>
      <c r="AT118" s="2">
        <f t="shared" si="163"/>
        <v>567113</v>
      </c>
      <c r="AU118" s="2">
        <f t="shared" si="163"/>
        <v>0</v>
      </c>
      <c r="AV118" s="2">
        <f t="shared" si="163"/>
        <v>15661345</v>
      </c>
      <c r="AW118" s="2">
        <f t="shared" si="163"/>
        <v>1494374</v>
      </c>
      <c r="AX118" s="2">
        <f t="shared" si="163"/>
        <v>0</v>
      </c>
      <c r="AY118" s="2">
        <f t="shared" si="163"/>
        <v>1494374</v>
      </c>
      <c r="AZ118" s="2">
        <f t="shared" si="163"/>
        <v>14166971</v>
      </c>
      <c r="BA118" s="2">
        <f t="shared" si="163"/>
        <v>0</v>
      </c>
      <c r="BB118" s="2">
        <f t="shared" si="163"/>
        <v>0</v>
      </c>
      <c r="BC118" s="2">
        <f t="shared" si="163"/>
        <v>0</v>
      </c>
      <c r="BD118" s="2">
        <f t="shared" si="163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15822806</v>
      </c>
      <c r="G120" s="4" t="s">
        <v>235</v>
      </c>
      <c r="H120" s="4" t="s">
        <v>236</v>
      </c>
      <c r="I120" s="4"/>
      <c r="J120" s="4"/>
      <c r="K120" s="4">
        <v>201</v>
      </c>
      <c r="L120" s="4">
        <v>1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1655835</v>
      </c>
      <c r="X120" s="4">
        <v>1</v>
      </c>
      <c r="Y120" s="4">
        <v>1655835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15661345</v>
      </c>
      <c r="G121" s="4" t="s">
        <v>237</v>
      </c>
      <c r="H121" s="4" t="s">
        <v>238</v>
      </c>
      <c r="I121" s="4"/>
      <c r="J121" s="4"/>
      <c r="K121" s="4">
        <v>202</v>
      </c>
      <c r="L121" s="4">
        <v>2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15661345</v>
      </c>
      <c r="X121" s="4">
        <v>1</v>
      </c>
      <c r="Y121" s="4">
        <v>15661345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239</v>
      </c>
      <c r="H122" s="4" t="s">
        <v>240</v>
      </c>
      <c r="I122" s="4"/>
      <c r="J122" s="4"/>
      <c r="K122" s="4">
        <v>222</v>
      </c>
      <c r="L122" s="4">
        <v>3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15661345</v>
      </c>
      <c r="G123" s="4" t="s">
        <v>241</v>
      </c>
      <c r="H123" s="4" t="s">
        <v>242</v>
      </c>
      <c r="I123" s="4"/>
      <c r="J123" s="4"/>
      <c r="K123" s="4">
        <v>225</v>
      </c>
      <c r="L123" s="4">
        <v>4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15661345</v>
      </c>
      <c r="X123" s="4">
        <v>1</v>
      </c>
      <c r="Y123" s="4">
        <v>15661345</v>
      </c>
      <c r="Z123" s="4"/>
      <c r="AA123" s="4"/>
      <c r="AB123" s="4"/>
    </row>
    <row r="124" spans="1:206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1494374</v>
      </c>
      <c r="G124" s="4" t="s">
        <v>243</v>
      </c>
      <c r="H124" s="4" t="s">
        <v>244</v>
      </c>
      <c r="I124" s="4"/>
      <c r="J124" s="4"/>
      <c r="K124" s="4">
        <v>226</v>
      </c>
      <c r="L124" s="4">
        <v>5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1494374</v>
      </c>
      <c r="X124" s="4">
        <v>1</v>
      </c>
      <c r="Y124" s="4">
        <v>1494374</v>
      </c>
      <c r="Z124" s="4"/>
      <c r="AA124" s="4"/>
      <c r="AB124" s="4"/>
    </row>
    <row r="125" spans="1:206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245</v>
      </c>
      <c r="H125" s="4" t="s">
        <v>246</v>
      </c>
      <c r="I125" s="4"/>
      <c r="J125" s="4"/>
      <c r="K125" s="4">
        <v>227</v>
      </c>
      <c r="L125" s="4">
        <v>6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06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1494374</v>
      </c>
      <c r="G126" s="4" t="s">
        <v>247</v>
      </c>
      <c r="H126" s="4" t="s">
        <v>248</v>
      </c>
      <c r="I126" s="4"/>
      <c r="J126" s="4"/>
      <c r="K126" s="4">
        <v>228</v>
      </c>
      <c r="L126" s="4">
        <v>7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1494374</v>
      </c>
      <c r="X126" s="4">
        <v>1</v>
      </c>
      <c r="Y126" s="4">
        <v>1494374</v>
      </c>
      <c r="Z126" s="4"/>
      <c r="AA126" s="4"/>
      <c r="AB126" s="4"/>
    </row>
    <row r="127" spans="1:206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14166971</v>
      </c>
      <c r="G127" s="4" t="s">
        <v>249</v>
      </c>
      <c r="H127" s="4" t="s">
        <v>250</v>
      </c>
      <c r="I127" s="4"/>
      <c r="J127" s="4"/>
      <c r="K127" s="4">
        <v>216</v>
      </c>
      <c r="L127" s="4">
        <v>8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14166971</v>
      </c>
      <c r="X127" s="4">
        <v>1</v>
      </c>
      <c r="Y127" s="4">
        <v>14166971</v>
      </c>
      <c r="Z127" s="4"/>
      <c r="AA127" s="4"/>
      <c r="AB127" s="4"/>
    </row>
    <row r="128" spans="1:206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251</v>
      </c>
      <c r="H128" s="4" t="s">
        <v>252</v>
      </c>
      <c r="I128" s="4"/>
      <c r="J128" s="4"/>
      <c r="K128" s="4">
        <v>223</v>
      </c>
      <c r="L128" s="4">
        <v>9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14166971</v>
      </c>
      <c r="G129" s="4" t="s">
        <v>253</v>
      </c>
      <c r="H129" s="4" t="s">
        <v>254</v>
      </c>
      <c r="I129" s="4"/>
      <c r="J129" s="4"/>
      <c r="K129" s="4">
        <v>229</v>
      </c>
      <c r="L129" s="4">
        <v>10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14166971</v>
      </c>
      <c r="X129" s="4">
        <v>1</v>
      </c>
      <c r="Y129" s="4">
        <v>14166971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20820</v>
      </c>
      <c r="G130" s="4" t="s">
        <v>255</v>
      </c>
      <c r="H130" s="4" t="s">
        <v>256</v>
      </c>
      <c r="I130" s="4"/>
      <c r="J130" s="4"/>
      <c r="K130" s="4">
        <v>203</v>
      </c>
      <c r="L130" s="4">
        <v>11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20820</v>
      </c>
      <c r="X130" s="4">
        <v>1</v>
      </c>
      <c r="Y130" s="4">
        <v>20820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257</v>
      </c>
      <c r="H131" s="4" t="s">
        <v>258</v>
      </c>
      <c r="I131" s="4"/>
      <c r="J131" s="4"/>
      <c r="K131" s="4">
        <v>231</v>
      </c>
      <c r="L131" s="4">
        <v>12</v>
      </c>
      <c r="M131" s="4">
        <v>3</v>
      </c>
      <c r="N131" s="4" t="s">
        <v>6</v>
      </c>
      <c r="O131" s="4">
        <v>0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6276</v>
      </c>
      <c r="G132" s="4" t="s">
        <v>259</v>
      </c>
      <c r="H132" s="4" t="s">
        <v>260</v>
      </c>
      <c r="I132" s="4"/>
      <c r="J132" s="4"/>
      <c r="K132" s="4">
        <v>204</v>
      </c>
      <c r="L132" s="4">
        <v>13</v>
      </c>
      <c r="M132" s="4">
        <v>3</v>
      </c>
      <c r="N132" s="4" t="s">
        <v>6</v>
      </c>
      <c r="O132" s="4">
        <v>0</v>
      </c>
      <c r="P132" s="4"/>
      <c r="Q132" s="4"/>
      <c r="R132" s="4"/>
      <c r="S132" s="4"/>
      <c r="T132" s="4"/>
      <c r="U132" s="4"/>
      <c r="V132" s="4"/>
      <c r="W132" s="4">
        <v>6276</v>
      </c>
      <c r="X132" s="4">
        <v>1</v>
      </c>
      <c r="Y132" s="4">
        <v>6276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140641</v>
      </c>
      <c r="G133" s="4" t="s">
        <v>261</v>
      </c>
      <c r="H133" s="4" t="s">
        <v>262</v>
      </c>
      <c r="I133" s="4"/>
      <c r="J133" s="4"/>
      <c r="K133" s="4">
        <v>205</v>
      </c>
      <c r="L133" s="4">
        <v>14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140641</v>
      </c>
      <c r="X133" s="4">
        <v>1</v>
      </c>
      <c r="Y133" s="4">
        <v>140641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263</v>
      </c>
      <c r="H134" s="4" t="s">
        <v>264</v>
      </c>
      <c r="I134" s="4"/>
      <c r="J134" s="4"/>
      <c r="K134" s="4">
        <v>232</v>
      </c>
      <c r="L134" s="4">
        <v>15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1303882</v>
      </c>
      <c r="G135" s="4" t="s">
        <v>265</v>
      </c>
      <c r="H135" s="4" t="s">
        <v>266</v>
      </c>
      <c r="I135" s="4"/>
      <c r="J135" s="4"/>
      <c r="K135" s="4">
        <v>214</v>
      </c>
      <c r="L135" s="4">
        <v>16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1303882</v>
      </c>
      <c r="X135" s="4">
        <v>1</v>
      </c>
      <c r="Y135" s="4">
        <v>1303882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567113</v>
      </c>
      <c r="G136" s="4" t="s">
        <v>267</v>
      </c>
      <c r="H136" s="4" t="s">
        <v>268</v>
      </c>
      <c r="I136" s="4"/>
      <c r="J136" s="4"/>
      <c r="K136" s="4">
        <v>215</v>
      </c>
      <c r="L136" s="4">
        <v>17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567113</v>
      </c>
      <c r="X136" s="4">
        <v>1</v>
      </c>
      <c r="Y136" s="4">
        <v>567113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269</v>
      </c>
      <c r="H137" s="4" t="s">
        <v>270</v>
      </c>
      <c r="I137" s="4"/>
      <c r="J137" s="4"/>
      <c r="K137" s="4">
        <v>217</v>
      </c>
      <c r="L137" s="4">
        <v>18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271</v>
      </c>
      <c r="H138" s="4" t="s">
        <v>272</v>
      </c>
      <c r="I138" s="4"/>
      <c r="J138" s="4"/>
      <c r="K138" s="4">
        <v>230</v>
      </c>
      <c r="L138" s="4">
        <v>19</v>
      </c>
      <c r="M138" s="4">
        <v>3</v>
      </c>
      <c r="N138" s="4" t="s">
        <v>6</v>
      </c>
      <c r="O138" s="4">
        <v>0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273</v>
      </c>
      <c r="H139" s="4" t="s">
        <v>274</v>
      </c>
      <c r="I139" s="4"/>
      <c r="J139" s="4"/>
      <c r="K139" s="4">
        <v>206</v>
      </c>
      <c r="L139" s="4">
        <v>20</v>
      </c>
      <c r="M139" s="4">
        <v>3</v>
      </c>
      <c r="N139" s="4" t="s">
        <v>6</v>
      </c>
      <c r="O139" s="4">
        <v>0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ROUND(Source!U118,O140)</f>
        <v>350.01296079999997</v>
      </c>
      <c r="G140" s="4" t="s">
        <v>275</v>
      </c>
      <c r="H140" s="4" t="s">
        <v>276</v>
      </c>
      <c r="I140" s="4"/>
      <c r="J140" s="4"/>
      <c r="K140" s="4">
        <v>207</v>
      </c>
      <c r="L140" s="4">
        <v>21</v>
      </c>
      <c r="M140" s="4">
        <v>3</v>
      </c>
      <c r="N140" s="4" t="s">
        <v>6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350.01296079999997</v>
      </c>
      <c r="X140" s="4">
        <v>1</v>
      </c>
      <c r="Y140" s="4">
        <v>350.01296079999997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ROUND(Source!V118,O141)</f>
        <v>10.752857199999999</v>
      </c>
      <c r="G141" s="4" t="s">
        <v>277</v>
      </c>
      <c r="H141" s="4" t="s">
        <v>278</v>
      </c>
      <c r="I141" s="4"/>
      <c r="J141" s="4"/>
      <c r="K141" s="4">
        <v>208</v>
      </c>
      <c r="L141" s="4">
        <v>22</v>
      </c>
      <c r="M141" s="4">
        <v>3</v>
      </c>
      <c r="N141" s="4" t="s">
        <v>6</v>
      </c>
      <c r="O141" s="4">
        <v>7</v>
      </c>
      <c r="P141" s="4"/>
      <c r="Q141" s="4"/>
      <c r="R141" s="4"/>
      <c r="S141" s="4"/>
      <c r="T141" s="4"/>
      <c r="U141" s="4"/>
      <c r="V141" s="4"/>
      <c r="W141" s="4">
        <v>10.752857199999999</v>
      </c>
      <c r="X141" s="4">
        <v>1</v>
      </c>
      <c r="Y141" s="4">
        <v>10.752857199999999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279</v>
      </c>
      <c r="H142" s="4" t="s">
        <v>280</v>
      </c>
      <c r="I142" s="4"/>
      <c r="J142" s="4"/>
      <c r="K142" s="4">
        <v>209</v>
      </c>
      <c r="L142" s="4">
        <v>23</v>
      </c>
      <c r="M142" s="4">
        <v>3</v>
      </c>
      <c r="N142" s="4" t="s">
        <v>6</v>
      </c>
      <c r="O142" s="4">
        <v>0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281</v>
      </c>
      <c r="H143" s="4" t="s">
        <v>282</v>
      </c>
      <c r="I143" s="4"/>
      <c r="J143" s="4"/>
      <c r="K143" s="4">
        <v>233</v>
      </c>
      <c r="L143" s="4">
        <v>24</v>
      </c>
      <c r="M143" s="4">
        <v>3</v>
      </c>
      <c r="N143" s="4" t="s">
        <v>6</v>
      </c>
      <c r="O143" s="4">
        <v>0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138970</v>
      </c>
      <c r="G144" s="4" t="s">
        <v>283</v>
      </c>
      <c r="H144" s="4" t="s">
        <v>284</v>
      </c>
      <c r="I144" s="4"/>
      <c r="J144" s="4"/>
      <c r="K144" s="4">
        <v>210</v>
      </c>
      <c r="L144" s="4">
        <v>25</v>
      </c>
      <c r="M144" s="4">
        <v>3</v>
      </c>
      <c r="N144" s="4" t="s">
        <v>6</v>
      </c>
      <c r="O144" s="4">
        <v>0</v>
      </c>
      <c r="P144" s="4"/>
      <c r="Q144" s="4"/>
      <c r="R144" s="4"/>
      <c r="S144" s="4"/>
      <c r="T144" s="4"/>
      <c r="U144" s="4"/>
      <c r="V144" s="4"/>
      <c r="W144" s="4">
        <v>138970</v>
      </c>
      <c r="X144" s="4">
        <v>1</v>
      </c>
      <c r="Y144" s="4">
        <v>138970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76190</v>
      </c>
      <c r="G145" s="4" t="s">
        <v>285</v>
      </c>
      <c r="H145" s="4" t="s">
        <v>286</v>
      </c>
      <c r="I145" s="4"/>
      <c r="J145" s="4"/>
      <c r="K145" s="4">
        <v>211</v>
      </c>
      <c r="L145" s="4">
        <v>26</v>
      </c>
      <c r="M145" s="4">
        <v>3</v>
      </c>
      <c r="N145" s="4" t="s">
        <v>6</v>
      </c>
      <c r="O145" s="4">
        <v>0</v>
      </c>
      <c r="P145" s="4"/>
      <c r="Q145" s="4"/>
      <c r="R145" s="4"/>
      <c r="S145" s="4"/>
      <c r="T145" s="4"/>
      <c r="U145" s="4"/>
      <c r="V145" s="4"/>
      <c r="W145" s="4">
        <v>76190</v>
      </c>
      <c r="X145" s="4">
        <v>1</v>
      </c>
      <c r="Y145" s="4">
        <v>76190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16037966</v>
      </c>
      <c r="G146" s="4" t="s">
        <v>287</v>
      </c>
      <c r="H146" s="4" t="s">
        <v>288</v>
      </c>
      <c r="I146" s="4"/>
      <c r="J146" s="4"/>
      <c r="K146" s="4">
        <v>224</v>
      </c>
      <c r="L146" s="4">
        <v>27</v>
      </c>
      <c r="M146" s="4">
        <v>3</v>
      </c>
      <c r="N146" s="4" t="s">
        <v>6</v>
      </c>
      <c r="O146" s="4">
        <v>0</v>
      </c>
      <c r="P146" s="4"/>
      <c r="Q146" s="4"/>
      <c r="R146" s="4"/>
      <c r="S146" s="4"/>
      <c r="T146" s="4"/>
      <c r="U146" s="4"/>
      <c r="V146" s="4"/>
      <c r="W146" s="4">
        <v>16037966</v>
      </c>
      <c r="X146" s="4">
        <v>1</v>
      </c>
      <c r="Y146" s="4">
        <v>16037966</v>
      </c>
      <c r="Z146" s="4"/>
      <c r="AA146" s="4"/>
      <c r="AB146" s="4"/>
    </row>
    <row r="149" spans="1:28" x14ac:dyDescent="0.2">
      <c r="A149">
        <v>70</v>
      </c>
      <c r="B149">
        <v>1</v>
      </c>
      <c r="D149">
        <v>1</v>
      </c>
      <c r="E149" t="s">
        <v>289</v>
      </c>
      <c r="F149" t="s">
        <v>290</v>
      </c>
      <c r="G149">
        <v>1</v>
      </c>
      <c r="H149">
        <v>0</v>
      </c>
      <c r="I149" t="s">
        <v>6</v>
      </c>
      <c r="J149">
        <v>1</v>
      </c>
      <c r="K149">
        <v>0</v>
      </c>
      <c r="L149" t="s">
        <v>6</v>
      </c>
      <c r="M149" t="s">
        <v>6</v>
      </c>
      <c r="N149">
        <v>0</v>
      </c>
      <c r="P149" t="s">
        <v>291</v>
      </c>
    </row>
    <row r="150" spans="1:28" x14ac:dyDescent="0.2">
      <c r="A150">
        <v>70</v>
      </c>
      <c r="B150">
        <v>1</v>
      </c>
      <c r="D150">
        <v>2</v>
      </c>
      <c r="E150" t="s">
        <v>292</v>
      </c>
      <c r="F150" t="s">
        <v>293</v>
      </c>
      <c r="G150">
        <v>0</v>
      </c>
      <c r="H150">
        <v>0</v>
      </c>
      <c r="I150" t="s">
        <v>6</v>
      </c>
      <c r="J150">
        <v>1</v>
      </c>
      <c r="K150">
        <v>0</v>
      </c>
      <c r="L150" t="s">
        <v>6</v>
      </c>
      <c r="M150" t="s">
        <v>6</v>
      </c>
      <c r="N150">
        <v>0</v>
      </c>
      <c r="P150" t="s">
        <v>294</v>
      </c>
    </row>
    <row r="151" spans="1:28" x14ac:dyDescent="0.2">
      <c r="A151">
        <v>70</v>
      </c>
      <c r="B151">
        <v>1</v>
      </c>
      <c r="D151">
        <v>3</v>
      </c>
      <c r="E151" t="s">
        <v>295</v>
      </c>
      <c r="F151" t="s">
        <v>296</v>
      </c>
      <c r="G151">
        <v>0</v>
      </c>
      <c r="H151">
        <v>0</v>
      </c>
      <c r="I151" t="s">
        <v>6</v>
      </c>
      <c r="J151">
        <v>1</v>
      </c>
      <c r="K151">
        <v>0</v>
      </c>
      <c r="L151" t="s">
        <v>6</v>
      </c>
      <c r="M151" t="s">
        <v>6</v>
      </c>
      <c r="N151">
        <v>0</v>
      </c>
      <c r="P151" t="s">
        <v>297</v>
      </c>
    </row>
    <row r="152" spans="1:28" x14ac:dyDescent="0.2">
      <c r="A152">
        <v>70</v>
      </c>
      <c r="B152">
        <v>1</v>
      </c>
      <c r="D152">
        <v>4</v>
      </c>
      <c r="E152" t="s">
        <v>298</v>
      </c>
      <c r="F152" t="s">
        <v>299</v>
      </c>
      <c r="G152">
        <v>1</v>
      </c>
      <c r="H152">
        <v>0</v>
      </c>
      <c r="I152" t="s">
        <v>6</v>
      </c>
      <c r="J152">
        <v>2</v>
      </c>
      <c r="K152">
        <v>0</v>
      </c>
      <c r="L152" t="s">
        <v>6</v>
      </c>
      <c r="M152" t="s">
        <v>6</v>
      </c>
      <c r="N152">
        <v>0</v>
      </c>
      <c r="P152" t="s">
        <v>6</v>
      </c>
    </row>
    <row r="153" spans="1:28" x14ac:dyDescent="0.2">
      <c r="A153">
        <v>70</v>
      </c>
      <c r="B153">
        <v>1</v>
      </c>
      <c r="D153">
        <v>5</v>
      </c>
      <c r="E153" t="s">
        <v>300</v>
      </c>
      <c r="F153" t="s">
        <v>301</v>
      </c>
      <c r="G153">
        <v>0</v>
      </c>
      <c r="H153">
        <v>0</v>
      </c>
      <c r="I153" t="s">
        <v>6</v>
      </c>
      <c r="J153">
        <v>2</v>
      </c>
      <c r="K153">
        <v>0</v>
      </c>
      <c r="L153" t="s">
        <v>6</v>
      </c>
      <c r="M153" t="s">
        <v>6</v>
      </c>
      <c r="N153">
        <v>0</v>
      </c>
      <c r="P153" t="s">
        <v>6</v>
      </c>
    </row>
    <row r="154" spans="1:28" x14ac:dyDescent="0.2">
      <c r="A154">
        <v>70</v>
      </c>
      <c r="B154">
        <v>1</v>
      </c>
      <c r="D154">
        <v>6</v>
      </c>
      <c r="E154" t="s">
        <v>302</v>
      </c>
      <c r="F154" t="s">
        <v>303</v>
      </c>
      <c r="G154">
        <v>0</v>
      </c>
      <c r="H154">
        <v>0</v>
      </c>
      <c r="I154" t="s">
        <v>6</v>
      </c>
      <c r="J154">
        <v>2</v>
      </c>
      <c r="K154">
        <v>0</v>
      </c>
      <c r="L154" t="s">
        <v>6</v>
      </c>
      <c r="M154" t="s">
        <v>6</v>
      </c>
      <c r="N154">
        <v>0</v>
      </c>
      <c r="P154" t="s">
        <v>6</v>
      </c>
    </row>
    <row r="155" spans="1:28" x14ac:dyDescent="0.2">
      <c r="A155">
        <v>70</v>
      </c>
      <c r="B155">
        <v>1</v>
      </c>
      <c r="D155">
        <v>7</v>
      </c>
      <c r="E155" t="s">
        <v>304</v>
      </c>
      <c r="F155" t="s">
        <v>305</v>
      </c>
      <c r="G155">
        <v>0</v>
      </c>
      <c r="H155">
        <v>0</v>
      </c>
      <c r="I155" t="s">
        <v>306</v>
      </c>
      <c r="J155">
        <v>0</v>
      </c>
      <c r="K155">
        <v>0</v>
      </c>
      <c r="L155" t="s">
        <v>6</v>
      </c>
      <c r="M155" t="s">
        <v>6</v>
      </c>
      <c r="N155">
        <v>0</v>
      </c>
      <c r="P155" t="s">
        <v>307</v>
      </c>
    </row>
    <row r="156" spans="1:28" x14ac:dyDescent="0.2">
      <c r="A156">
        <v>70</v>
      </c>
      <c r="B156">
        <v>1</v>
      </c>
      <c r="D156">
        <v>8</v>
      </c>
      <c r="E156" t="s">
        <v>308</v>
      </c>
      <c r="F156" t="s">
        <v>309</v>
      </c>
      <c r="G156">
        <v>1</v>
      </c>
      <c r="H156">
        <v>0</v>
      </c>
      <c r="I156" t="s">
        <v>6</v>
      </c>
      <c r="J156">
        <v>5</v>
      </c>
      <c r="K156">
        <v>0</v>
      </c>
      <c r="L156" t="s">
        <v>6</v>
      </c>
      <c r="M156" t="s">
        <v>6</v>
      </c>
      <c r="N156">
        <v>0</v>
      </c>
      <c r="P156" t="s">
        <v>6</v>
      </c>
    </row>
    <row r="157" spans="1:28" x14ac:dyDescent="0.2">
      <c r="A157">
        <v>70</v>
      </c>
      <c r="B157">
        <v>1</v>
      </c>
      <c r="D157">
        <v>9</v>
      </c>
      <c r="E157" t="s">
        <v>310</v>
      </c>
      <c r="F157" t="s">
        <v>311</v>
      </c>
      <c r="G157">
        <v>0</v>
      </c>
      <c r="H157">
        <v>0</v>
      </c>
      <c r="I157" t="s">
        <v>6</v>
      </c>
      <c r="J157">
        <v>5</v>
      </c>
      <c r="K157">
        <v>0</v>
      </c>
      <c r="L157" t="s">
        <v>6</v>
      </c>
      <c r="M157" t="s">
        <v>6</v>
      </c>
      <c r="N157">
        <v>0</v>
      </c>
      <c r="P157" t="s">
        <v>6</v>
      </c>
    </row>
    <row r="158" spans="1:28" x14ac:dyDescent="0.2">
      <c r="A158">
        <v>70</v>
      </c>
      <c r="B158">
        <v>1</v>
      </c>
      <c r="D158">
        <v>10</v>
      </c>
      <c r="E158" t="s">
        <v>312</v>
      </c>
      <c r="F158" t="s">
        <v>313</v>
      </c>
      <c r="G158">
        <v>0</v>
      </c>
      <c r="H158">
        <v>0</v>
      </c>
      <c r="I158" t="s">
        <v>314</v>
      </c>
      <c r="J158">
        <v>5</v>
      </c>
      <c r="K158">
        <v>0</v>
      </c>
      <c r="L158" t="s">
        <v>6</v>
      </c>
      <c r="M158" t="s">
        <v>6</v>
      </c>
      <c r="N158">
        <v>0</v>
      </c>
      <c r="P158" t="s">
        <v>315</v>
      </c>
    </row>
    <row r="159" spans="1:28" x14ac:dyDescent="0.2">
      <c r="A159">
        <v>70</v>
      </c>
      <c r="B159">
        <v>1</v>
      </c>
      <c r="D159">
        <v>11</v>
      </c>
      <c r="E159" t="s">
        <v>316</v>
      </c>
      <c r="F159" t="s">
        <v>317</v>
      </c>
      <c r="G159">
        <v>0</v>
      </c>
      <c r="H159">
        <v>0</v>
      </c>
      <c r="I159" t="s">
        <v>318</v>
      </c>
      <c r="J159">
        <v>0</v>
      </c>
      <c r="K159">
        <v>0</v>
      </c>
      <c r="L159" t="s">
        <v>6</v>
      </c>
      <c r="M159" t="s">
        <v>6</v>
      </c>
      <c r="N159">
        <v>0</v>
      </c>
      <c r="P159" t="s">
        <v>319</v>
      </c>
    </row>
    <row r="160" spans="1:28" x14ac:dyDescent="0.2">
      <c r="A160">
        <v>70</v>
      </c>
      <c r="B160">
        <v>1</v>
      </c>
      <c r="D160">
        <v>12</v>
      </c>
      <c r="E160" t="s">
        <v>320</v>
      </c>
      <c r="F160" t="s">
        <v>321</v>
      </c>
      <c r="G160">
        <v>0</v>
      </c>
      <c r="H160">
        <v>0</v>
      </c>
      <c r="I160" t="s">
        <v>322</v>
      </c>
      <c r="J160">
        <v>0</v>
      </c>
      <c r="K160">
        <v>0</v>
      </c>
      <c r="L160" t="s">
        <v>6</v>
      </c>
      <c r="M160" t="s">
        <v>6</v>
      </c>
      <c r="N160">
        <v>0</v>
      </c>
      <c r="P160" t="s">
        <v>323</v>
      </c>
    </row>
    <row r="161" spans="1:40" x14ac:dyDescent="0.2">
      <c r="A161">
        <v>70</v>
      </c>
      <c r="B161">
        <v>1</v>
      </c>
      <c r="D161">
        <v>13</v>
      </c>
      <c r="E161" t="s">
        <v>324</v>
      </c>
      <c r="F161" t="s">
        <v>325</v>
      </c>
      <c r="G161">
        <v>0</v>
      </c>
      <c r="H161">
        <v>0</v>
      </c>
      <c r="I161" t="s">
        <v>326</v>
      </c>
      <c r="J161">
        <v>0</v>
      </c>
      <c r="K161">
        <v>0</v>
      </c>
      <c r="L161" t="s">
        <v>6</v>
      </c>
      <c r="M161" t="s">
        <v>6</v>
      </c>
      <c r="N161">
        <v>0</v>
      </c>
      <c r="P161" t="s">
        <v>327</v>
      </c>
    </row>
    <row r="162" spans="1:40" x14ac:dyDescent="0.2">
      <c r="A162">
        <v>70</v>
      </c>
      <c r="B162">
        <v>1</v>
      </c>
      <c r="D162">
        <v>14</v>
      </c>
      <c r="E162" t="s">
        <v>328</v>
      </c>
      <c r="F162" t="s">
        <v>329</v>
      </c>
      <c r="G162">
        <v>0</v>
      </c>
      <c r="H162">
        <v>0</v>
      </c>
      <c r="I162" t="s">
        <v>6</v>
      </c>
      <c r="J162">
        <v>0</v>
      </c>
      <c r="K162">
        <v>0</v>
      </c>
      <c r="L162" t="s">
        <v>6</v>
      </c>
      <c r="M162" t="s">
        <v>6</v>
      </c>
      <c r="N162">
        <v>0</v>
      </c>
      <c r="P162" t="s">
        <v>330</v>
      </c>
    </row>
    <row r="163" spans="1:40" x14ac:dyDescent="0.2">
      <c r="A163">
        <v>70</v>
      </c>
      <c r="B163">
        <v>1</v>
      </c>
      <c r="D163">
        <v>15</v>
      </c>
      <c r="E163" t="s">
        <v>331</v>
      </c>
      <c r="F163" t="s">
        <v>332</v>
      </c>
      <c r="G163">
        <v>0</v>
      </c>
      <c r="H163">
        <v>0</v>
      </c>
      <c r="I163" t="s">
        <v>6</v>
      </c>
      <c r="J163">
        <v>3</v>
      </c>
      <c r="K163">
        <v>0</v>
      </c>
      <c r="L163" t="s">
        <v>6</v>
      </c>
      <c r="M163" t="s">
        <v>6</v>
      </c>
      <c r="N163">
        <v>0</v>
      </c>
      <c r="P163" t="s">
        <v>6</v>
      </c>
    </row>
    <row r="164" spans="1:40" x14ac:dyDescent="0.2">
      <c r="A164">
        <v>70</v>
      </c>
      <c r="B164">
        <v>1</v>
      </c>
      <c r="D164">
        <v>16</v>
      </c>
      <c r="E164" t="s">
        <v>333</v>
      </c>
      <c r="F164" t="s">
        <v>334</v>
      </c>
      <c r="G164">
        <v>1</v>
      </c>
      <c r="H164">
        <v>0</v>
      </c>
      <c r="I164" t="s">
        <v>6</v>
      </c>
      <c r="J164">
        <v>3</v>
      </c>
      <c r="K164">
        <v>0</v>
      </c>
      <c r="L164" t="s">
        <v>6</v>
      </c>
      <c r="M164" t="s">
        <v>6</v>
      </c>
      <c r="N164">
        <v>0</v>
      </c>
      <c r="P164" t="s">
        <v>6</v>
      </c>
    </row>
    <row r="165" spans="1:40" x14ac:dyDescent="0.2">
      <c r="A165">
        <v>70</v>
      </c>
      <c r="B165">
        <v>1</v>
      </c>
      <c r="D165">
        <v>1</v>
      </c>
      <c r="E165" t="s">
        <v>335</v>
      </c>
      <c r="F165" t="s">
        <v>336</v>
      </c>
      <c r="G165">
        <v>0.9</v>
      </c>
      <c r="H165">
        <v>1</v>
      </c>
      <c r="I165" t="s">
        <v>337</v>
      </c>
      <c r="J165">
        <v>0</v>
      </c>
      <c r="K165">
        <v>0</v>
      </c>
      <c r="L165" t="s">
        <v>6</v>
      </c>
      <c r="M165" t="s">
        <v>6</v>
      </c>
      <c r="N165">
        <v>0</v>
      </c>
      <c r="P165" t="s">
        <v>338</v>
      </c>
    </row>
    <row r="166" spans="1:40" x14ac:dyDescent="0.2">
      <c r="A166">
        <v>70</v>
      </c>
      <c r="B166">
        <v>1</v>
      </c>
      <c r="D166">
        <v>2</v>
      </c>
      <c r="E166" t="s">
        <v>339</v>
      </c>
      <c r="F166" t="s">
        <v>340</v>
      </c>
      <c r="G166">
        <v>0.85</v>
      </c>
      <c r="H166">
        <v>1</v>
      </c>
      <c r="I166" t="s">
        <v>341</v>
      </c>
      <c r="J166">
        <v>0</v>
      </c>
      <c r="K166">
        <v>0</v>
      </c>
      <c r="L166" t="s">
        <v>6</v>
      </c>
      <c r="M166" t="s">
        <v>6</v>
      </c>
      <c r="N166">
        <v>0</v>
      </c>
      <c r="P166" t="s">
        <v>342</v>
      </c>
    </row>
    <row r="167" spans="1:40" x14ac:dyDescent="0.2">
      <c r="A167">
        <v>70</v>
      </c>
      <c r="B167">
        <v>1</v>
      </c>
      <c r="D167">
        <v>3</v>
      </c>
      <c r="E167" t="s">
        <v>343</v>
      </c>
      <c r="F167" t="s">
        <v>344</v>
      </c>
      <c r="G167">
        <v>1.03</v>
      </c>
      <c r="H167">
        <v>0</v>
      </c>
      <c r="I167" t="s">
        <v>6</v>
      </c>
      <c r="J167">
        <v>0</v>
      </c>
      <c r="K167">
        <v>0</v>
      </c>
      <c r="L167" t="s">
        <v>6</v>
      </c>
      <c r="M167" t="s">
        <v>6</v>
      </c>
      <c r="N167">
        <v>0</v>
      </c>
      <c r="P167" t="s">
        <v>345</v>
      </c>
    </row>
    <row r="168" spans="1:40" x14ac:dyDescent="0.2">
      <c r="A168">
        <v>70</v>
      </c>
      <c r="B168">
        <v>1</v>
      </c>
      <c r="D168">
        <v>4</v>
      </c>
      <c r="E168" t="s">
        <v>346</v>
      </c>
      <c r="F168" t="s">
        <v>347</v>
      </c>
      <c r="G168">
        <v>1.1499999999999999</v>
      </c>
      <c r="H168">
        <v>0</v>
      </c>
      <c r="I168" t="s">
        <v>6</v>
      </c>
      <c r="J168">
        <v>0</v>
      </c>
      <c r="K168">
        <v>0</v>
      </c>
      <c r="L168" t="s">
        <v>6</v>
      </c>
      <c r="M168" t="s">
        <v>6</v>
      </c>
      <c r="N168">
        <v>0</v>
      </c>
      <c r="P168" t="s">
        <v>348</v>
      </c>
    </row>
    <row r="169" spans="1:40" x14ac:dyDescent="0.2">
      <c r="A169">
        <v>70</v>
      </c>
      <c r="B169">
        <v>1</v>
      </c>
      <c r="D169">
        <v>5</v>
      </c>
      <c r="E169" t="s">
        <v>349</v>
      </c>
      <c r="F169" t="s">
        <v>350</v>
      </c>
      <c r="G169">
        <v>7</v>
      </c>
      <c r="H169">
        <v>0</v>
      </c>
      <c r="I169" t="s">
        <v>6</v>
      </c>
      <c r="J169">
        <v>0</v>
      </c>
      <c r="K169">
        <v>0</v>
      </c>
      <c r="L169" t="s">
        <v>6</v>
      </c>
      <c r="M169" t="s">
        <v>6</v>
      </c>
      <c r="N169">
        <v>0</v>
      </c>
      <c r="P169" t="s">
        <v>6</v>
      </c>
    </row>
    <row r="170" spans="1:40" x14ac:dyDescent="0.2">
      <c r="A170">
        <v>70</v>
      </c>
      <c r="B170">
        <v>1</v>
      </c>
      <c r="D170">
        <v>6</v>
      </c>
      <c r="E170" t="s">
        <v>351</v>
      </c>
      <c r="F170" t="s">
        <v>6</v>
      </c>
      <c r="G170">
        <v>2</v>
      </c>
      <c r="H170">
        <v>0</v>
      </c>
      <c r="I170" t="s">
        <v>6</v>
      </c>
      <c r="J170">
        <v>0</v>
      </c>
      <c r="K170">
        <v>0</v>
      </c>
      <c r="L170" t="s">
        <v>6</v>
      </c>
      <c r="M170" t="s">
        <v>6</v>
      </c>
      <c r="N170">
        <v>0</v>
      </c>
      <c r="P170" t="s">
        <v>6</v>
      </c>
    </row>
    <row r="172" spans="1:40" x14ac:dyDescent="0.2">
      <c r="A172">
        <v>-1</v>
      </c>
    </row>
    <row r="174" spans="1:40" x14ac:dyDescent="0.2">
      <c r="A174" s="3">
        <v>75</v>
      </c>
      <c r="B174" s="3" t="s">
        <v>352</v>
      </c>
      <c r="C174" s="3">
        <v>2026</v>
      </c>
      <c r="D174" s="3">
        <v>2</v>
      </c>
      <c r="E174" s="3">
        <v>0</v>
      </c>
      <c r="F174" s="3">
        <v>0</v>
      </c>
      <c r="G174" s="3">
        <v>0</v>
      </c>
      <c r="H174" s="3">
        <v>1</v>
      </c>
      <c r="I174" s="3">
        <v>0</v>
      </c>
      <c r="J174" s="3">
        <v>4</v>
      </c>
      <c r="K174" s="3">
        <v>0</v>
      </c>
      <c r="L174" s="3">
        <v>0</v>
      </c>
      <c r="M174" s="3">
        <v>0</v>
      </c>
      <c r="N174" s="3">
        <v>92790938</v>
      </c>
      <c r="O174" s="3">
        <v>1</v>
      </c>
    </row>
    <row r="175" spans="1:40" x14ac:dyDescent="0.2">
      <c r="A175" s="5">
        <v>3</v>
      </c>
      <c r="B175" s="5" t="s">
        <v>353</v>
      </c>
      <c r="C175" s="5">
        <v>1</v>
      </c>
      <c r="D175" s="5">
        <v>9.92</v>
      </c>
      <c r="E175" s="5">
        <v>15.72</v>
      </c>
      <c r="F175" s="5">
        <v>44.85</v>
      </c>
      <c r="G175" s="5">
        <v>44.85</v>
      </c>
      <c r="H175" s="5">
        <v>6.43</v>
      </c>
      <c r="I175" s="5">
        <v>1</v>
      </c>
      <c r="J175" s="5">
        <v>2</v>
      </c>
      <c r="K175" s="5">
        <v>1</v>
      </c>
      <c r="L175" s="5">
        <v>15.3</v>
      </c>
      <c r="M175" s="5">
        <v>1</v>
      </c>
      <c r="N175" s="5">
        <v>9.92</v>
      </c>
      <c r="O175" s="5">
        <v>6.43</v>
      </c>
      <c r="P175" s="5">
        <v>1</v>
      </c>
      <c r="Q175" s="5">
        <v>1</v>
      </c>
      <c r="R175" s="5">
        <v>15.3</v>
      </c>
      <c r="S175" s="5" t="s">
        <v>6</v>
      </c>
      <c r="T175" s="5" t="s">
        <v>6</v>
      </c>
      <c r="U175" s="5" t="s">
        <v>6</v>
      </c>
      <c r="V175" s="5" t="s">
        <v>6</v>
      </c>
      <c r="W175" s="5" t="s">
        <v>6</v>
      </c>
      <c r="X175" s="5" t="s">
        <v>6</v>
      </c>
      <c r="Y175" s="5" t="s">
        <v>6</v>
      </c>
      <c r="Z175" s="5" t="s">
        <v>6</v>
      </c>
      <c r="AA175" s="5" t="s">
        <v>6</v>
      </c>
      <c r="AB175" s="5" t="s">
        <v>6</v>
      </c>
      <c r="AC175" s="5" t="s">
        <v>6</v>
      </c>
      <c r="AD175" s="5" t="s">
        <v>6</v>
      </c>
      <c r="AE175" s="5" t="s">
        <v>6</v>
      </c>
      <c r="AF175" s="5" t="s">
        <v>6</v>
      </c>
      <c r="AG175" s="5" t="s">
        <v>6</v>
      </c>
      <c r="AH175" s="5" t="s">
        <v>6</v>
      </c>
      <c r="AI175" s="5"/>
      <c r="AJ175" s="5"/>
      <c r="AK175" s="5"/>
      <c r="AL175" s="5"/>
      <c r="AM175" s="5"/>
      <c r="AN175" s="5">
        <v>92790939</v>
      </c>
    </row>
    <row r="179" spans="1:5" x14ac:dyDescent="0.2">
      <c r="A179">
        <v>65</v>
      </c>
      <c r="C179">
        <v>1</v>
      </c>
      <c r="D179">
        <v>0</v>
      </c>
      <c r="E179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354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1984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467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92790938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ROUND((Source!F105)/1000,2)</f>
        <v>1303.8800000000001</v>
      </c>
      <c r="F16" s="7">
        <f>ROUND((Source!F106)/1000,2)</f>
        <v>567.11</v>
      </c>
      <c r="G16" s="7">
        <f>ROUND((Source!F97)/1000,2)</f>
        <v>14166.97</v>
      </c>
      <c r="H16" s="7">
        <f>ROUND((Source!F107)/1000+(Source!F108)/1000,2)</f>
        <v>0</v>
      </c>
      <c r="I16" s="7">
        <f>E16+F16+G16+H16</f>
        <v>16037.96</v>
      </c>
      <c r="J16" s="7">
        <f>ROUND((Source!F103+Source!F102)/1000,2)</f>
        <v>146.91999999999999</v>
      </c>
      <c r="K16" s="7">
        <v>31484.15</v>
      </c>
      <c r="L16" s="7">
        <v>0</v>
      </c>
      <c r="M16" s="7">
        <v>0</v>
      </c>
      <c r="N16" s="7">
        <f>I16+L16+M16</f>
        <v>16037.96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1655835</v>
      </c>
      <c r="AU16" s="7">
        <v>15661345</v>
      </c>
      <c r="AV16" s="7">
        <v>0</v>
      </c>
      <c r="AW16" s="7">
        <v>14166971</v>
      </c>
      <c r="AX16" s="7">
        <v>0</v>
      </c>
      <c r="AY16" s="7">
        <v>20820</v>
      </c>
      <c r="AZ16" s="7">
        <v>6276</v>
      </c>
      <c r="BA16" s="7">
        <v>140641</v>
      </c>
      <c r="BB16" s="7">
        <v>1303882</v>
      </c>
      <c r="BC16" s="7">
        <v>567113</v>
      </c>
      <c r="BD16" s="7">
        <v>0</v>
      </c>
      <c r="BE16" s="7">
        <v>0</v>
      </c>
      <c r="BF16" s="7">
        <v>350.01296079999997</v>
      </c>
      <c r="BG16" s="7">
        <v>10.752857199999999</v>
      </c>
      <c r="BH16" s="7">
        <v>0</v>
      </c>
      <c r="BI16" s="7">
        <v>138970</v>
      </c>
      <c r="BJ16" s="7">
        <v>76190</v>
      </c>
      <c r="BK16" s="7">
        <v>16037966</v>
      </c>
    </row>
    <row r="18" spans="1:16" x14ac:dyDescent="0.2">
      <c r="A18">
        <v>51</v>
      </c>
      <c r="E18">
        <v>1303.8800000000001</v>
      </c>
      <c r="F18">
        <v>567.11</v>
      </c>
      <c r="G18">
        <v>14166.97</v>
      </c>
      <c r="H18">
        <v>0</v>
      </c>
      <c r="I18">
        <v>16037.96</v>
      </c>
      <c r="J18">
        <v>146.91999999999999</v>
      </c>
      <c r="K18">
        <v>31484.15</v>
      </c>
      <c r="L18">
        <v>0</v>
      </c>
      <c r="M18">
        <v>0</v>
      </c>
      <c r="N18">
        <v>16037.96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1655835</v>
      </c>
      <c r="G20" s="4" t="s">
        <v>235</v>
      </c>
      <c r="H20" s="4" t="s">
        <v>236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15661345</v>
      </c>
      <c r="G21" s="4" t="s">
        <v>237</v>
      </c>
      <c r="H21" s="4" t="s">
        <v>238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239</v>
      </c>
      <c r="H22" s="4" t="s">
        <v>240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15661345</v>
      </c>
      <c r="G23" s="4" t="s">
        <v>241</v>
      </c>
      <c r="H23" s="4" t="s">
        <v>242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1494374</v>
      </c>
      <c r="G24" s="4" t="s">
        <v>243</v>
      </c>
      <c r="H24" s="4" t="s">
        <v>244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245</v>
      </c>
      <c r="H25" s="4" t="s">
        <v>246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1494374</v>
      </c>
      <c r="G26" s="4" t="s">
        <v>247</v>
      </c>
      <c r="H26" s="4" t="s">
        <v>248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14166971</v>
      </c>
      <c r="G27" s="4" t="s">
        <v>249</v>
      </c>
      <c r="H27" s="4" t="s">
        <v>250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251</v>
      </c>
      <c r="H28" s="4" t="s">
        <v>252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14166971</v>
      </c>
      <c r="G29" s="4" t="s">
        <v>253</v>
      </c>
      <c r="H29" s="4" t="s">
        <v>254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20820</v>
      </c>
      <c r="G30" s="4" t="s">
        <v>255</v>
      </c>
      <c r="H30" s="4" t="s">
        <v>256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257</v>
      </c>
      <c r="H31" s="4" t="s">
        <v>258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6276</v>
      </c>
      <c r="G32" s="4" t="s">
        <v>259</v>
      </c>
      <c r="H32" s="4" t="s">
        <v>260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140641</v>
      </c>
      <c r="G33" s="4" t="s">
        <v>261</v>
      </c>
      <c r="H33" s="4" t="s">
        <v>262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263</v>
      </c>
      <c r="H34" s="4" t="s">
        <v>264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1303882</v>
      </c>
      <c r="G35" s="4" t="s">
        <v>265</v>
      </c>
      <c r="H35" s="4" t="s">
        <v>266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567113</v>
      </c>
      <c r="G36" s="4" t="s">
        <v>267</v>
      </c>
      <c r="H36" s="4" t="s">
        <v>268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269</v>
      </c>
      <c r="H37" s="4" t="s">
        <v>270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271</v>
      </c>
      <c r="H38" s="4" t="s">
        <v>272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273</v>
      </c>
      <c r="H39" s="4" t="s">
        <v>274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350.01296079999997</v>
      </c>
      <c r="G40" s="4" t="s">
        <v>275</v>
      </c>
      <c r="H40" s="4" t="s">
        <v>276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10.752857199999999</v>
      </c>
      <c r="G41" s="4" t="s">
        <v>277</v>
      </c>
      <c r="H41" s="4" t="s">
        <v>278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279</v>
      </c>
      <c r="H42" s="4" t="s">
        <v>280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281</v>
      </c>
      <c r="H43" s="4" t="s">
        <v>282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138970</v>
      </c>
      <c r="G44" s="4" t="s">
        <v>283</v>
      </c>
      <c r="H44" s="4" t="s">
        <v>284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76190</v>
      </c>
      <c r="G45" s="4" t="s">
        <v>285</v>
      </c>
      <c r="H45" s="4" t="s">
        <v>286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16037966</v>
      </c>
      <c r="G46" s="4" t="s">
        <v>287</v>
      </c>
      <c r="H46" s="4" t="s">
        <v>288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352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92790938</v>
      </c>
      <c r="O51" s="3">
        <v>1</v>
      </c>
    </row>
    <row r="52" spans="1:40" x14ac:dyDescent="0.2">
      <c r="A52" s="5">
        <v>3</v>
      </c>
      <c r="B52" s="5" t="s">
        <v>353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6.43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6.43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92790939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8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ROW(Source!A25)</f>
        <v>25</v>
      </c>
      <c r="B1">
        <v>92790938</v>
      </c>
      <c r="C1">
        <v>92791003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355</v>
      </c>
      <c r="J1" t="s">
        <v>6</v>
      </c>
      <c r="K1" t="s">
        <v>356</v>
      </c>
      <c r="L1">
        <v>1191</v>
      </c>
      <c r="N1">
        <v>1013</v>
      </c>
      <c r="O1" t="s">
        <v>357</v>
      </c>
      <c r="P1" t="s">
        <v>357</v>
      </c>
      <c r="Q1">
        <v>1</v>
      </c>
      <c r="W1">
        <v>0</v>
      </c>
      <c r="X1">
        <v>2031828327</v>
      </c>
      <c r="Y1">
        <f t="shared" ref="Y1:Y32" si="0">AT1</f>
        <v>280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280</v>
      </c>
      <c r="AU1" t="s">
        <v>6</v>
      </c>
      <c r="AV1">
        <v>1</v>
      </c>
      <c r="AW1">
        <v>2</v>
      </c>
      <c r="AX1">
        <v>92791005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ROUND(AT1*Source!I25*AH1*AL1,0)</f>
        <v>3722</v>
      </c>
      <c r="CV1">
        <f>ROUND(Y1*Source!I25,7)</f>
        <v>10.64</v>
      </c>
      <c r="CW1">
        <v>0</v>
      </c>
      <c r="CX1">
        <f>ROUND(Y1*Source!I25,7)</f>
        <v>10.64</v>
      </c>
      <c r="CY1">
        <f>AD1</f>
        <v>349.83</v>
      </c>
      <c r="CZ1">
        <f>AH1</f>
        <v>7.8</v>
      </c>
      <c r="DA1">
        <f>AL1</f>
        <v>44.85</v>
      </c>
      <c r="DB1">
        <f t="shared" ref="DB1:DB32" si="1">ROUND(ROUND(AT1*CZ1,2),2)</f>
        <v>2184</v>
      </c>
      <c r="DC1">
        <f t="shared" ref="DC1:DC32" si="2">ROUND(ROUND(AT1*AG1,2),2)</f>
        <v>0</v>
      </c>
      <c r="DD1" t="s">
        <v>6</v>
      </c>
      <c r="DE1" t="s">
        <v>6</v>
      </c>
      <c r="DF1">
        <f t="shared" ref="DF1:DF8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3724</v>
      </c>
      <c r="DJ1">
        <f>DI1</f>
        <v>3724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ROW(Source!A26)</f>
        <v>26</v>
      </c>
      <c r="B2">
        <v>92790938</v>
      </c>
      <c r="C2">
        <v>92791006</v>
      </c>
      <c r="D2">
        <v>49510715</v>
      </c>
      <c r="E2">
        <v>70</v>
      </c>
      <c r="F2">
        <v>1</v>
      </c>
      <c r="G2">
        <v>1</v>
      </c>
      <c r="H2">
        <v>1</v>
      </c>
      <c r="I2" t="s">
        <v>358</v>
      </c>
      <c r="J2" t="s">
        <v>6</v>
      </c>
      <c r="K2" t="s">
        <v>359</v>
      </c>
      <c r="L2">
        <v>1191</v>
      </c>
      <c r="N2">
        <v>1013</v>
      </c>
      <c r="O2" t="s">
        <v>357</v>
      </c>
      <c r="P2" t="s">
        <v>357</v>
      </c>
      <c r="Q2">
        <v>1</v>
      </c>
      <c r="W2">
        <v>0</v>
      </c>
      <c r="X2">
        <v>1049124552</v>
      </c>
      <c r="Y2">
        <f t="shared" si="0"/>
        <v>490</v>
      </c>
      <c r="AA2">
        <v>0</v>
      </c>
      <c r="AB2">
        <v>0</v>
      </c>
      <c r="AC2">
        <v>0</v>
      </c>
      <c r="AD2">
        <v>382.57</v>
      </c>
      <c r="AE2">
        <v>0</v>
      </c>
      <c r="AF2">
        <v>0</v>
      </c>
      <c r="AG2">
        <v>0</v>
      </c>
      <c r="AH2">
        <v>8.5299999999999994</v>
      </c>
      <c r="AI2">
        <v>1</v>
      </c>
      <c r="AJ2">
        <v>1</v>
      </c>
      <c r="AK2">
        <v>1</v>
      </c>
      <c r="AL2">
        <v>44.85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490</v>
      </c>
      <c r="AU2" t="s">
        <v>6</v>
      </c>
      <c r="AV2">
        <v>1</v>
      </c>
      <c r="AW2">
        <v>2</v>
      </c>
      <c r="AX2">
        <v>92791022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ROUND(AT2*Source!I26*AH2*AL2,0)</f>
        <v>4312</v>
      </c>
      <c r="CV2">
        <f>ROUND(Y2*Source!I26,7)</f>
        <v>11.27</v>
      </c>
      <c r="CW2">
        <v>0</v>
      </c>
      <c r="CX2">
        <f>ROUND(Y2*Source!I26,7)</f>
        <v>11.27</v>
      </c>
      <c r="CY2">
        <f>AD2</f>
        <v>382.57</v>
      </c>
      <c r="CZ2">
        <f>AH2</f>
        <v>8.5299999999999994</v>
      </c>
      <c r="DA2">
        <f>AL2</f>
        <v>44.85</v>
      </c>
      <c r="DB2">
        <f t="shared" si="1"/>
        <v>4179.7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>ROUND(ROUND(AG2,0)*CX2,0)</f>
        <v>0</v>
      </c>
      <c r="DI2">
        <f>ROUND(ROUND(AH2*AL2,0)*CX2,0)</f>
        <v>4316</v>
      </c>
      <c r="DJ2">
        <f>DI2</f>
        <v>4316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ROW(Source!A26)</f>
        <v>26</v>
      </c>
      <c r="B3">
        <v>92790938</v>
      </c>
      <c r="C3">
        <v>92791006</v>
      </c>
      <c r="D3">
        <v>49510905</v>
      </c>
      <c r="E3">
        <v>70</v>
      </c>
      <c r="F3">
        <v>1</v>
      </c>
      <c r="G3">
        <v>1</v>
      </c>
      <c r="H3">
        <v>1</v>
      </c>
      <c r="I3" t="s">
        <v>360</v>
      </c>
      <c r="J3" t="s">
        <v>6</v>
      </c>
      <c r="K3" t="s">
        <v>361</v>
      </c>
      <c r="L3">
        <v>1191</v>
      </c>
      <c r="N3">
        <v>1013</v>
      </c>
      <c r="O3" t="s">
        <v>357</v>
      </c>
      <c r="P3" t="s">
        <v>357</v>
      </c>
      <c r="Q3">
        <v>1</v>
      </c>
      <c r="W3">
        <v>0</v>
      </c>
      <c r="X3">
        <v>-1417349443</v>
      </c>
      <c r="Y3">
        <f t="shared" si="0"/>
        <v>19.53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19.53</v>
      </c>
      <c r="AU3" t="s">
        <v>6</v>
      </c>
      <c r="AV3">
        <v>2</v>
      </c>
      <c r="AW3">
        <v>2</v>
      </c>
      <c r="AX3">
        <v>92791023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ROUND(Y3*Source!I26,7)</f>
        <v>0.44918999999999998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6</v>
      </c>
      <c r="DE3" t="s">
        <v>6</v>
      </c>
      <c r="DF3">
        <f t="shared" si="3"/>
        <v>0</v>
      </c>
      <c r="DG3">
        <f>ROUND(ROUND(AF3,0)*CX3,0)</f>
        <v>0</v>
      </c>
      <c r="DH3">
        <f t="shared" ref="DH3:DH8" si="4">ROUND(ROUND(AG3*AK3,0)*CX3,0)</f>
        <v>0</v>
      </c>
      <c r="DI3">
        <f t="shared" ref="DI3:DI16" si="5">ROUND(ROUND(AH3,0)*CX3,0)</f>
        <v>0</v>
      </c>
      <c r="DJ3">
        <f>DI3</f>
        <v>0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ROW(Source!A26)</f>
        <v>26</v>
      </c>
      <c r="B4">
        <v>92790938</v>
      </c>
      <c r="C4">
        <v>92791006</v>
      </c>
      <c r="D4">
        <v>49672515</v>
      </c>
      <c r="E4">
        <v>1</v>
      </c>
      <c r="F4">
        <v>1</v>
      </c>
      <c r="G4">
        <v>1</v>
      </c>
      <c r="H4">
        <v>2</v>
      </c>
      <c r="I4" t="s">
        <v>362</v>
      </c>
      <c r="J4" t="s">
        <v>363</v>
      </c>
      <c r="K4" t="s">
        <v>364</v>
      </c>
      <c r="L4">
        <v>1367</v>
      </c>
      <c r="N4">
        <v>1011</v>
      </c>
      <c r="O4" t="s">
        <v>365</v>
      </c>
      <c r="P4" t="s">
        <v>365</v>
      </c>
      <c r="Q4">
        <v>1</v>
      </c>
      <c r="W4">
        <v>0</v>
      </c>
      <c r="X4">
        <v>-130837057</v>
      </c>
      <c r="Y4">
        <f t="shared" si="0"/>
        <v>17.61</v>
      </c>
      <c r="AA4">
        <v>0</v>
      </c>
      <c r="AB4">
        <v>1358.21</v>
      </c>
      <c r="AC4">
        <v>605.48</v>
      </c>
      <c r="AD4">
        <v>0</v>
      </c>
      <c r="AE4">
        <v>0</v>
      </c>
      <c r="AF4">
        <v>86.4</v>
      </c>
      <c r="AG4">
        <v>13.5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17.61</v>
      </c>
      <c r="AU4" t="s">
        <v>6</v>
      </c>
      <c r="AV4">
        <v>0</v>
      </c>
      <c r="AW4">
        <v>2</v>
      </c>
      <c r="AX4">
        <v>92791024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ROUND(Y4*Source!I26*DO4,7)</f>
        <v>0</v>
      </c>
      <c r="CX4">
        <f>ROUND(Y4*Source!I26,7)</f>
        <v>0.40503</v>
      </c>
      <c r="CY4">
        <f>AB4</f>
        <v>1358.21</v>
      </c>
      <c r="CZ4">
        <f>AF4</f>
        <v>86.4</v>
      </c>
      <c r="DA4">
        <f>AJ4</f>
        <v>15.72</v>
      </c>
      <c r="DB4">
        <f t="shared" si="1"/>
        <v>1521.5</v>
      </c>
      <c r="DC4">
        <f t="shared" si="2"/>
        <v>237.74</v>
      </c>
      <c r="DD4" t="s">
        <v>6</v>
      </c>
      <c r="DE4" t="s">
        <v>6</v>
      </c>
      <c r="DF4">
        <f t="shared" si="3"/>
        <v>0</v>
      </c>
      <c r="DG4">
        <f>ROUND(ROUND(AF4*AJ4,0)*CX4,0)</f>
        <v>550</v>
      </c>
      <c r="DH4">
        <f t="shared" si="4"/>
        <v>245</v>
      </c>
      <c r="DI4">
        <f t="shared" si="5"/>
        <v>0</v>
      </c>
      <c r="DJ4">
        <f>DG4</f>
        <v>550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92790938</v>
      </c>
      <c r="C5">
        <v>92791006</v>
      </c>
      <c r="D5">
        <v>49672573</v>
      </c>
      <c r="E5">
        <v>1</v>
      </c>
      <c r="F5">
        <v>1</v>
      </c>
      <c r="G5">
        <v>1</v>
      </c>
      <c r="H5">
        <v>2</v>
      </c>
      <c r="I5" t="s">
        <v>366</v>
      </c>
      <c r="J5" t="s">
        <v>367</v>
      </c>
      <c r="K5" t="s">
        <v>368</v>
      </c>
      <c r="L5">
        <v>1367</v>
      </c>
      <c r="N5">
        <v>1011</v>
      </c>
      <c r="O5" t="s">
        <v>365</v>
      </c>
      <c r="P5" t="s">
        <v>365</v>
      </c>
      <c r="Q5">
        <v>1</v>
      </c>
      <c r="W5">
        <v>0</v>
      </c>
      <c r="X5">
        <v>-430484415</v>
      </c>
      <c r="Y5">
        <f t="shared" si="0"/>
        <v>0.68</v>
      </c>
      <c r="AA5">
        <v>0</v>
      </c>
      <c r="AB5">
        <v>1814.09</v>
      </c>
      <c r="AC5">
        <v>605.48</v>
      </c>
      <c r="AD5">
        <v>0</v>
      </c>
      <c r="AE5">
        <v>0</v>
      </c>
      <c r="AF5">
        <v>115.4</v>
      </c>
      <c r="AG5">
        <v>13.5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0.68</v>
      </c>
      <c r="AU5" t="s">
        <v>6</v>
      </c>
      <c r="AV5">
        <v>0</v>
      </c>
      <c r="AW5">
        <v>2</v>
      </c>
      <c r="AX5">
        <v>92791025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ROUND(Y5*Source!I26*DO5,7)</f>
        <v>0</v>
      </c>
      <c r="CX5">
        <f>ROUND(Y5*Source!I26,7)</f>
        <v>1.5640000000000001E-2</v>
      </c>
      <c r="CY5">
        <f>AB5</f>
        <v>1814.09</v>
      </c>
      <c r="CZ5">
        <f>AF5</f>
        <v>115.4</v>
      </c>
      <c r="DA5">
        <f>AJ5</f>
        <v>15.72</v>
      </c>
      <c r="DB5">
        <f t="shared" si="1"/>
        <v>78.47</v>
      </c>
      <c r="DC5">
        <f t="shared" si="2"/>
        <v>9.18</v>
      </c>
      <c r="DD5" t="s">
        <v>6</v>
      </c>
      <c r="DE5" t="s">
        <v>6</v>
      </c>
      <c r="DF5">
        <f t="shared" si="3"/>
        <v>0</v>
      </c>
      <c r="DG5">
        <f>ROUND(ROUND(AF5*AJ5,0)*CX5,0)</f>
        <v>28</v>
      </c>
      <c r="DH5">
        <f t="shared" si="4"/>
        <v>9</v>
      </c>
      <c r="DI5">
        <f t="shared" si="5"/>
        <v>0</v>
      </c>
      <c r="DJ5">
        <f>DG5</f>
        <v>28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ROW(Source!A26)</f>
        <v>26</v>
      </c>
      <c r="B6">
        <v>92790938</v>
      </c>
      <c r="C6">
        <v>92791006</v>
      </c>
      <c r="D6">
        <v>49672727</v>
      </c>
      <c r="E6">
        <v>1</v>
      </c>
      <c r="F6">
        <v>1</v>
      </c>
      <c r="G6">
        <v>1</v>
      </c>
      <c r="H6">
        <v>2</v>
      </c>
      <c r="I6" t="s">
        <v>369</v>
      </c>
      <c r="J6" t="s">
        <v>370</v>
      </c>
      <c r="K6" t="s">
        <v>371</v>
      </c>
      <c r="L6">
        <v>1367</v>
      </c>
      <c r="N6">
        <v>1011</v>
      </c>
      <c r="O6" t="s">
        <v>365</v>
      </c>
      <c r="P6" t="s">
        <v>365</v>
      </c>
      <c r="Q6">
        <v>1</v>
      </c>
      <c r="W6">
        <v>0</v>
      </c>
      <c r="X6">
        <v>-896236776</v>
      </c>
      <c r="Y6">
        <f t="shared" si="0"/>
        <v>0.25</v>
      </c>
      <c r="AA6">
        <v>0</v>
      </c>
      <c r="AB6">
        <v>1414.64</v>
      </c>
      <c r="AC6">
        <v>451.19</v>
      </c>
      <c r="AD6">
        <v>0</v>
      </c>
      <c r="AE6">
        <v>0</v>
      </c>
      <c r="AF6">
        <v>89.99</v>
      </c>
      <c r="AG6">
        <v>10.06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0.25</v>
      </c>
      <c r="AU6" t="s">
        <v>6</v>
      </c>
      <c r="AV6">
        <v>0</v>
      </c>
      <c r="AW6">
        <v>2</v>
      </c>
      <c r="AX6">
        <v>92791026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ROUND(Y6*Source!I26*DO6,7)</f>
        <v>0</v>
      </c>
      <c r="CX6">
        <f>ROUND(Y6*Source!I26,7)</f>
        <v>5.7499999999999999E-3</v>
      </c>
      <c r="CY6">
        <f>AB6</f>
        <v>1414.64</v>
      </c>
      <c r="CZ6">
        <f>AF6</f>
        <v>89.99</v>
      </c>
      <c r="DA6">
        <f>AJ6</f>
        <v>15.72</v>
      </c>
      <c r="DB6">
        <f t="shared" si="1"/>
        <v>22.5</v>
      </c>
      <c r="DC6">
        <f t="shared" si="2"/>
        <v>2.52</v>
      </c>
      <c r="DD6" t="s">
        <v>6</v>
      </c>
      <c r="DE6" t="s">
        <v>6</v>
      </c>
      <c r="DF6">
        <f t="shared" si="3"/>
        <v>0</v>
      </c>
      <c r="DG6">
        <f>ROUND(ROUND(AF6*AJ6,0)*CX6,0)</f>
        <v>8</v>
      </c>
      <c r="DH6">
        <f t="shared" si="4"/>
        <v>3</v>
      </c>
      <c r="DI6">
        <f t="shared" si="5"/>
        <v>0</v>
      </c>
      <c r="DJ6">
        <f>DG6</f>
        <v>8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ROW(Source!A26)</f>
        <v>26</v>
      </c>
      <c r="B7">
        <v>92790938</v>
      </c>
      <c r="C7">
        <v>92791006</v>
      </c>
      <c r="D7">
        <v>49672850</v>
      </c>
      <c r="E7">
        <v>1</v>
      </c>
      <c r="F7">
        <v>1</v>
      </c>
      <c r="G7">
        <v>1</v>
      </c>
      <c r="H7">
        <v>2</v>
      </c>
      <c r="I7" t="s">
        <v>372</v>
      </c>
      <c r="J7" t="s">
        <v>373</v>
      </c>
      <c r="K7" t="s">
        <v>374</v>
      </c>
      <c r="L7">
        <v>1367</v>
      </c>
      <c r="N7">
        <v>1011</v>
      </c>
      <c r="O7" t="s">
        <v>365</v>
      </c>
      <c r="P7" t="s">
        <v>365</v>
      </c>
      <c r="Q7">
        <v>1</v>
      </c>
      <c r="W7">
        <v>0</v>
      </c>
      <c r="X7">
        <v>1108114389</v>
      </c>
      <c r="Y7">
        <f t="shared" si="0"/>
        <v>24.5</v>
      </c>
      <c r="AA7">
        <v>0</v>
      </c>
      <c r="AB7">
        <v>29.87</v>
      </c>
      <c r="AC7">
        <v>0</v>
      </c>
      <c r="AD7">
        <v>0</v>
      </c>
      <c r="AE7">
        <v>0</v>
      </c>
      <c r="AF7">
        <v>1.9</v>
      </c>
      <c r="AG7">
        <v>0</v>
      </c>
      <c r="AH7">
        <v>0</v>
      </c>
      <c r="AI7">
        <v>1</v>
      </c>
      <c r="AJ7">
        <v>15.72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24.5</v>
      </c>
      <c r="AU7" t="s">
        <v>6</v>
      </c>
      <c r="AV7">
        <v>0</v>
      </c>
      <c r="AW7">
        <v>2</v>
      </c>
      <c r="AX7">
        <v>92791027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ROUND(Y7*Source!I26*DO7,7)</f>
        <v>0</v>
      </c>
      <c r="CX7">
        <f>ROUND(Y7*Source!I26,7)</f>
        <v>0.5635</v>
      </c>
      <c r="CY7">
        <f>AB7</f>
        <v>29.87</v>
      </c>
      <c r="CZ7">
        <f>AF7</f>
        <v>1.9</v>
      </c>
      <c r="DA7">
        <f>AJ7</f>
        <v>15.72</v>
      </c>
      <c r="DB7">
        <f t="shared" si="1"/>
        <v>46.55</v>
      </c>
      <c r="DC7">
        <f t="shared" si="2"/>
        <v>0</v>
      </c>
      <c r="DD7" t="s">
        <v>6</v>
      </c>
      <c r="DE7" t="s">
        <v>6</v>
      </c>
      <c r="DF7">
        <f t="shared" si="3"/>
        <v>0</v>
      </c>
      <c r="DG7">
        <f>ROUND(ROUND(AF7*AJ7,0)*CX7,0)</f>
        <v>17</v>
      </c>
      <c r="DH7">
        <f t="shared" si="4"/>
        <v>0</v>
      </c>
      <c r="DI7">
        <f t="shared" si="5"/>
        <v>0</v>
      </c>
      <c r="DJ7">
        <f>DG7</f>
        <v>17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ROW(Source!A26)</f>
        <v>26</v>
      </c>
      <c r="B8">
        <v>92790938</v>
      </c>
      <c r="C8">
        <v>92791006</v>
      </c>
      <c r="D8">
        <v>49673503</v>
      </c>
      <c r="E8">
        <v>1</v>
      </c>
      <c r="F8">
        <v>1</v>
      </c>
      <c r="G8">
        <v>1</v>
      </c>
      <c r="H8">
        <v>2</v>
      </c>
      <c r="I8" t="s">
        <v>375</v>
      </c>
      <c r="J8" t="s">
        <v>376</v>
      </c>
      <c r="K8" t="s">
        <v>377</v>
      </c>
      <c r="L8">
        <v>1367</v>
      </c>
      <c r="N8">
        <v>1011</v>
      </c>
      <c r="O8" t="s">
        <v>365</v>
      </c>
      <c r="P8" t="s">
        <v>365</v>
      </c>
      <c r="Q8">
        <v>1</v>
      </c>
      <c r="W8">
        <v>0</v>
      </c>
      <c r="X8">
        <v>509054691</v>
      </c>
      <c r="Y8">
        <f t="shared" si="0"/>
        <v>0.99</v>
      </c>
      <c r="AA8">
        <v>0</v>
      </c>
      <c r="AB8">
        <v>1032.96</v>
      </c>
      <c r="AC8">
        <v>520.26</v>
      </c>
      <c r="AD8">
        <v>0</v>
      </c>
      <c r="AE8">
        <v>0</v>
      </c>
      <c r="AF8">
        <v>65.709999999999994</v>
      </c>
      <c r="AG8">
        <v>11.6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0.99</v>
      </c>
      <c r="AU8" t="s">
        <v>6</v>
      </c>
      <c r="AV8">
        <v>0</v>
      </c>
      <c r="AW8">
        <v>2</v>
      </c>
      <c r="AX8">
        <v>92791028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ROUND(Y8*Source!I26*DO8,7)</f>
        <v>0</v>
      </c>
      <c r="CX8">
        <f>ROUND(Y8*Source!I26,7)</f>
        <v>2.2769999999999999E-2</v>
      </c>
      <c r="CY8">
        <f>AB8</f>
        <v>1032.96</v>
      </c>
      <c r="CZ8">
        <f>AF8</f>
        <v>65.709999999999994</v>
      </c>
      <c r="DA8">
        <f>AJ8</f>
        <v>15.72</v>
      </c>
      <c r="DB8">
        <f t="shared" si="1"/>
        <v>65.05</v>
      </c>
      <c r="DC8">
        <f t="shared" si="2"/>
        <v>11.48</v>
      </c>
      <c r="DD8" t="s">
        <v>6</v>
      </c>
      <c r="DE8" t="s">
        <v>6</v>
      </c>
      <c r="DF8">
        <f t="shared" si="3"/>
        <v>0</v>
      </c>
      <c r="DG8">
        <f>ROUND(ROUND(AF8*AJ8,0)*CX8,0)</f>
        <v>24</v>
      </c>
      <c r="DH8">
        <f t="shared" si="4"/>
        <v>12</v>
      </c>
      <c r="DI8">
        <f t="shared" si="5"/>
        <v>0</v>
      </c>
      <c r="DJ8">
        <f>DG8</f>
        <v>24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ROW(Source!A26)</f>
        <v>26</v>
      </c>
      <c r="B9">
        <v>92790938</v>
      </c>
      <c r="C9">
        <v>92791006</v>
      </c>
      <c r="D9">
        <v>49523203</v>
      </c>
      <c r="E9">
        <v>1</v>
      </c>
      <c r="F9">
        <v>1</v>
      </c>
      <c r="G9">
        <v>1</v>
      </c>
      <c r="H9">
        <v>3</v>
      </c>
      <c r="I9" t="s">
        <v>378</v>
      </c>
      <c r="J9" t="s">
        <v>379</v>
      </c>
      <c r="K9" t="s">
        <v>380</v>
      </c>
      <c r="L9">
        <v>1339</v>
      </c>
      <c r="N9">
        <v>1007</v>
      </c>
      <c r="O9" t="s">
        <v>42</v>
      </c>
      <c r="P9" t="s">
        <v>42</v>
      </c>
      <c r="Q9">
        <v>1</v>
      </c>
      <c r="W9">
        <v>0</v>
      </c>
      <c r="X9">
        <v>-143474561</v>
      </c>
      <c r="Y9">
        <f t="shared" si="0"/>
        <v>0.42399999999999999</v>
      </c>
      <c r="AA9">
        <v>24.2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0.42399999999999999</v>
      </c>
      <c r="AU9" t="s">
        <v>6</v>
      </c>
      <c r="AV9">
        <v>0</v>
      </c>
      <c r="AW9">
        <v>2</v>
      </c>
      <c r="AX9">
        <v>92791029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ROUND(Y9*Source!I26,7)</f>
        <v>9.7520000000000003E-3</v>
      </c>
      <c r="CY9">
        <f t="shared" ref="CY9:CY16" si="6">AA9</f>
        <v>24.2</v>
      </c>
      <c r="CZ9">
        <f t="shared" ref="CZ9:CZ16" si="7">AE9</f>
        <v>2.44</v>
      </c>
      <c r="DA9">
        <f t="shared" ref="DA9:DA16" si="8">AI9</f>
        <v>9.92</v>
      </c>
      <c r="DB9">
        <f t="shared" si="1"/>
        <v>1.03</v>
      </c>
      <c r="DC9">
        <f t="shared" si="2"/>
        <v>0</v>
      </c>
      <c r="DD9" t="s">
        <v>6</v>
      </c>
      <c r="DE9" t="s">
        <v>6</v>
      </c>
      <c r="DF9">
        <f t="shared" ref="DF9:DF16" si="9">ROUND(ROUND(AE9*AI9,0)*CX9,0)</f>
        <v>0</v>
      </c>
      <c r="DG9">
        <f t="shared" ref="DG9:DG18" si="10">ROUND(ROUND(AF9,0)*CX9,0)</f>
        <v>0</v>
      </c>
      <c r="DH9">
        <f t="shared" ref="DH9:DH17" si="11">ROUND(ROUND(AG9,0)*CX9,0)</f>
        <v>0</v>
      </c>
      <c r="DI9">
        <f t="shared" si="5"/>
        <v>0</v>
      </c>
      <c r="DJ9">
        <f t="shared" ref="DJ9:DJ16" si="12">DF9</f>
        <v>0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ROW(Source!A26)</f>
        <v>26</v>
      </c>
      <c r="B10">
        <v>92790938</v>
      </c>
      <c r="C10">
        <v>92791006</v>
      </c>
      <c r="D10">
        <v>49523686</v>
      </c>
      <c r="E10">
        <v>1</v>
      </c>
      <c r="F10">
        <v>1</v>
      </c>
      <c r="G10">
        <v>1</v>
      </c>
      <c r="H10">
        <v>3</v>
      </c>
      <c r="I10" t="s">
        <v>381</v>
      </c>
      <c r="J10" t="s">
        <v>382</v>
      </c>
      <c r="K10" t="s">
        <v>383</v>
      </c>
      <c r="L10">
        <v>1327</v>
      </c>
      <c r="N10">
        <v>1005</v>
      </c>
      <c r="O10" t="s">
        <v>384</v>
      </c>
      <c r="P10" t="s">
        <v>384</v>
      </c>
      <c r="Q10">
        <v>1</v>
      </c>
      <c r="W10">
        <v>0</v>
      </c>
      <c r="X10">
        <v>1300369369</v>
      </c>
      <c r="Y10">
        <f t="shared" si="0"/>
        <v>75</v>
      </c>
      <c r="AA10">
        <v>35.909999999999997</v>
      </c>
      <c r="AB10">
        <v>0</v>
      </c>
      <c r="AC10">
        <v>0</v>
      </c>
      <c r="AD10">
        <v>0</v>
      </c>
      <c r="AE10">
        <v>3.62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75</v>
      </c>
      <c r="AU10" t="s">
        <v>6</v>
      </c>
      <c r="AV10">
        <v>0</v>
      </c>
      <c r="AW10">
        <v>2</v>
      </c>
      <c r="AX10">
        <v>92791030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ROUND(Y10*Source!I26,7)</f>
        <v>1.7250000000000001</v>
      </c>
      <c r="CY10">
        <f t="shared" si="6"/>
        <v>35.909999999999997</v>
      </c>
      <c r="CZ10">
        <f t="shared" si="7"/>
        <v>3.62</v>
      </c>
      <c r="DA10">
        <f t="shared" si="8"/>
        <v>9.92</v>
      </c>
      <c r="DB10">
        <f t="shared" si="1"/>
        <v>271.5</v>
      </c>
      <c r="DC10">
        <f t="shared" si="2"/>
        <v>0</v>
      </c>
      <c r="DD10" t="s">
        <v>6</v>
      </c>
      <c r="DE10" t="s">
        <v>6</v>
      </c>
      <c r="DF10">
        <f t="shared" si="9"/>
        <v>62</v>
      </c>
      <c r="DG10">
        <f t="shared" si="10"/>
        <v>0</v>
      </c>
      <c r="DH10">
        <f t="shared" si="11"/>
        <v>0</v>
      </c>
      <c r="DI10">
        <f t="shared" si="5"/>
        <v>0</v>
      </c>
      <c r="DJ10">
        <f t="shared" si="12"/>
        <v>62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ROW(Source!A26)</f>
        <v>26</v>
      </c>
      <c r="B11">
        <v>92790938</v>
      </c>
      <c r="C11">
        <v>92791006</v>
      </c>
      <c r="D11">
        <v>49525587</v>
      </c>
      <c r="E11">
        <v>1</v>
      </c>
      <c r="F11">
        <v>1</v>
      </c>
      <c r="G11">
        <v>1</v>
      </c>
      <c r="H11">
        <v>3</v>
      </c>
      <c r="I11" t="s">
        <v>188</v>
      </c>
      <c r="J11" t="s">
        <v>190</v>
      </c>
      <c r="K11" t="s">
        <v>189</v>
      </c>
      <c r="L11">
        <v>1348</v>
      </c>
      <c r="N11">
        <v>1009</v>
      </c>
      <c r="O11" t="s">
        <v>47</v>
      </c>
      <c r="P11" t="s">
        <v>47</v>
      </c>
      <c r="Q11">
        <v>1000</v>
      </c>
      <c r="W11">
        <v>0</v>
      </c>
      <c r="X11">
        <v>-45966985</v>
      </c>
      <c r="Y11">
        <f t="shared" si="0"/>
        <v>0.03</v>
      </c>
      <c r="AA11">
        <v>118821.75999999999</v>
      </c>
      <c r="AB11">
        <v>0</v>
      </c>
      <c r="AC11">
        <v>0</v>
      </c>
      <c r="AD11">
        <v>0</v>
      </c>
      <c r="AE11">
        <v>11978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0.03</v>
      </c>
      <c r="AU11" t="s">
        <v>6</v>
      </c>
      <c r="AV11">
        <v>0</v>
      </c>
      <c r="AW11">
        <v>2</v>
      </c>
      <c r="AX11">
        <v>92791031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ROUND(Y11*Source!I26,7)</f>
        <v>6.8999999999999997E-4</v>
      </c>
      <c r="CY11">
        <f t="shared" si="6"/>
        <v>118821.75999999999</v>
      </c>
      <c r="CZ11">
        <f t="shared" si="7"/>
        <v>11978</v>
      </c>
      <c r="DA11">
        <f t="shared" si="8"/>
        <v>9.92</v>
      </c>
      <c r="DB11">
        <f t="shared" si="1"/>
        <v>359.34</v>
      </c>
      <c r="DC11">
        <f t="shared" si="2"/>
        <v>0</v>
      </c>
      <c r="DD11" t="s">
        <v>6</v>
      </c>
      <c r="DE11" t="s">
        <v>6</v>
      </c>
      <c r="DF11">
        <f t="shared" si="9"/>
        <v>82</v>
      </c>
      <c r="DG11">
        <f t="shared" si="10"/>
        <v>0</v>
      </c>
      <c r="DH11">
        <f t="shared" si="11"/>
        <v>0</v>
      </c>
      <c r="DI11">
        <f t="shared" si="5"/>
        <v>0</v>
      </c>
      <c r="DJ11">
        <f t="shared" si="12"/>
        <v>82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ROW(Source!A26)</f>
        <v>26</v>
      </c>
      <c r="B12">
        <v>92790938</v>
      </c>
      <c r="C12">
        <v>92791006</v>
      </c>
      <c r="D12">
        <v>49527726</v>
      </c>
      <c r="E12">
        <v>1</v>
      </c>
      <c r="F12">
        <v>1</v>
      </c>
      <c r="G12">
        <v>1</v>
      </c>
      <c r="H12">
        <v>3</v>
      </c>
      <c r="I12" t="s">
        <v>385</v>
      </c>
      <c r="J12" t="s">
        <v>386</v>
      </c>
      <c r="K12" t="s">
        <v>387</v>
      </c>
      <c r="L12">
        <v>1348</v>
      </c>
      <c r="N12">
        <v>1009</v>
      </c>
      <c r="O12" t="s">
        <v>47</v>
      </c>
      <c r="P12" t="s">
        <v>47</v>
      </c>
      <c r="Q12">
        <v>1000</v>
      </c>
      <c r="W12">
        <v>0</v>
      </c>
      <c r="X12">
        <v>1174253204</v>
      </c>
      <c r="Y12">
        <f t="shared" si="0"/>
        <v>8.2000000000000003E-2</v>
      </c>
      <c r="AA12">
        <v>7286.24</v>
      </c>
      <c r="AB12">
        <v>0</v>
      </c>
      <c r="AC12">
        <v>0</v>
      </c>
      <c r="AD12">
        <v>0</v>
      </c>
      <c r="AE12">
        <v>734.5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8.2000000000000003E-2</v>
      </c>
      <c r="AU12" t="s">
        <v>6</v>
      </c>
      <c r="AV12">
        <v>0</v>
      </c>
      <c r="AW12">
        <v>2</v>
      </c>
      <c r="AX12">
        <v>92791032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ROUND(Y12*Source!I26,7)</f>
        <v>1.8860000000000001E-3</v>
      </c>
      <c r="CY12">
        <f t="shared" si="6"/>
        <v>7286.24</v>
      </c>
      <c r="CZ12">
        <f t="shared" si="7"/>
        <v>734.5</v>
      </c>
      <c r="DA12">
        <f t="shared" si="8"/>
        <v>9.92</v>
      </c>
      <c r="DB12">
        <f t="shared" si="1"/>
        <v>60.23</v>
      </c>
      <c r="DC12">
        <f t="shared" si="2"/>
        <v>0</v>
      </c>
      <c r="DD12" t="s">
        <v>6</v>
      </c>
      <c r="DE12" t="s">
        <v>6</v>
      </c>
      <c r="DF12">
        <f t="shared" si="9"/>
        <v>14</v>
      </c>
      <c r="DG12">
        <f t="shared" si="10"/>
        <v>0</v>
      </c>
      <c r="DH12">
        <f t="shared" si="11"/>
        <v>0</v>
      </c>
      <c r="DI12">
        <f t="shared" si="5"/>
        <v>0</v>
      </c>
      <c r="DJ12">
        <f t="shared" si="12"/>
        <v>14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ROW(Source!A26)</f>
        <v>26</v>
      </c>
      <c r="B13">
        <v>92790938</v>
      </c>
      <c r="C13">
        <v>92791006</v>
      </c>
      <c r="D13">
        <v>49528288</v>
      </c>
      <c r="E13">
        <v>1</v>
      </c>
      <c r="F13">
        <v>1</v>
      </c>
      <c r="G13">
        <v>1</v>
      </c>
      <c r="H13">
        <v>3</v>
      </c>
      <c r="I13" t="s">
        <v>40</v>
      </c>
      <c r="J13" t="s">
        <v>43</v>
      </c>
      <c r="K13" t="s">
        <v>41</v>
      </c>
      <c r="L13">
        <v>1339</v>
      </c>
      <c r="N13">
        <v>1007</v>
      </c>
      <c r="O13" t="s">
        <v>42</v>
      </c>
      <c r="P13" t="s">
        <v>42</v>
      </c>
      <c r="Q13">
        <v>1</v>
      </c>
      <c r="W13">
        <v>0</v>
      </c>
      <c r="X13">
        <v>2039656126</v>
      </c>
      <c r="Y13">
        <f t="shared" si="0"/>
        <v>102</v>
      </c>
      <c r="AA13">
        <v>5880.18</v>
      </c>
      <c r="AB13">
        <v>0</v>
      </c>
      <c r="AC13">
        <v>0</v>
      </c>
      <c r="AD13">
        <v>0</v>
      </c>
      <c r="AE13">
        <v>592.76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 t="s">
        <v>6</v>
      </c>
      <c r="AT13">
        <v>102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ROUND(Y13*Source!I26,7)</f>
        <v>2.3460000000000001</v>
      </c>
      <c r="CY13">
        <f t="shared" si="6"/>
        <v>5880.18</v>
      </c>
      <c r="CZ13">
        <f t="shared" si="7"/>
        <v>592.76</v>
      </c>
      <c r="DA13">
        <f t="shared" si="8"/>
        <v>9.92</v>
      </c>
      <c r="DB13">
        <f t="shared" si="1"/>
        <v>60461.52</v>
      </c>
      <c r="DC13">
        <f t="shared" si="2"/>
        <v>0</v>
      </c>
      <c r="DD13" t="s">
        <v>6</v>
      </c>
      <c r="DE13" t="s">
        <v>6</v>
      </c>
      <c r="DF13">
        <f t="shared" si="9"/>
        <v>13794</v>
      </c>
      <c r="DG13">
        <f t="shared" si="10"/>
        <v>0</v>
      </c>
      <c r="DH13">
        <f t="shared" si="11"/>
        <v>0</v>
      </c>
      <c r="DI13">
        <f t="shared" si="5"/>
        <v>0</v>
      </c>
      <c r="DJ13">
        <f t="shared" si="12"/>
        <v>13794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ROW(Source!A26)</f>
        <v>26</v>
      </c>
      <c r="B14">
        <v>92790938</v>
      </c>
      <c r="C14">
        <v>92791006</v>
      </c>
      <c r="D14">
        <v>49542647</v>
      </c>
      <c r="E14">
        <v>1</v>
      </c>
      <c r="F14">
        <v>1</v>
      </c>
      <c r="G14">
        <v>1</v>
      </c>
      <c r="H14">
        <v>3</v>
      </c>
      <c r="I14" t="s">
        <v>388</v>
      </c>
      <c r="J14" t="s">
        <v>389</v>
      </c>
      <c r="K14" t="s">
        <v>390</v>
      </c>
      <c r="L14">
        <v>1348</v>
      </c>
      <c r="N14">
        <v>1009</v>
      </c>
      <c r="O14" t="s">
        <v>47</v>
      </c>
      <c r="P14" t="s">
        <v>47</v>
      </c>
      <c r="Q14">
        <v>1000</v>
      </c>
      <c r="W14">
        <v>0</v>
      </c>
      <c r="X14">
        <v>-120483918</v>
      </c>
      <c r="Y14">
        <f t="shared" si="0"/>
        <v>7.6200000000000004E-2</v>
      </c>
      <c r="AA14">
        <v>44195.58</v>
      </c>
      <c r="AB14">
        <v>0</v>
      </c>
      <c r="AC14">
        <v>0</v>
      </c>
      <c r="AD14">
        <v>0</v>
      </c>
      <c r="AE14">
        <v>4455.2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7.6200000000000004E-2</v>
      </c>
      <c r="AU14" t="s">
        <v>6</v>
      </c>
      <c r="AV14">
        <v>0</v>
      </c>
      <c r="AW14">
        <v>2</v>
      </c>
      <c r="AX14">
        <v>92791034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ROUND(Y14*Source!I26,7)</f>
        <v>1.7526E-3</v>
      </c>
      <c r="CY14">
        <f t="shared" si="6"/>
        <v>44195.58</v>
      </c>
      <c r="CZ14">
        <f t="shared" si="7"/>
        <v>4455.2</v>
      </c>
      <c r="DA14">
        <f t="shared" si="8"/>
        <v>9.92</v>
      </c>
      <c r="DB14">
        <f t="shared" si="1"/>
        <v>339.49</v>
      </c>
      <c r="DC14">
        <f t="shared" si="2"/>
        <v>0</v>
      </c>
      <c r="DD14" t="s">
        <v>6</v>
      </c>
      <c r="DE14" t="s">
        <v>6</v>
      </c>
      <c r="DF14">
        <f t="shared" si="9"/>
        <v>77</v>
      </c>
      <c r="DG14">
        <f t="shared" si="10"/>
        <v>0</v>
      </c>
      <c r="DH14">
        <f t="shared" si="11"/>
        <v>0</v>
      </c>
      <c r="DI14">
        <f t="shared" si="5"/>
        <v>0</v>
      </c>
      <c r="DJ14">
        <f t="shared" si="12"/>
        <v>77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ROW(Source!A26)</f>
        <v>26</v>
      </c>
      <c r="B15">
        <v>92790938</v>
      </c>
      <c r="C15">
        <v>92791006</v>
      </c>
      <c r="D15">
        <v>49546821</v>
      </c>
      <c r="E15">
        <v>1</v>
      </c>
      <c r="F15">
        <v>1</v>
      </c>
      <c r="G15">
        <v>1</v>
      </c>
      <c r="H15">
        <v>3</v>
      </c>
      <c r="I15" t="s">
        <v>391</v>
      </c>
      <c r="J15" t="s">
        <v>392</v>
      </c>
      <c r="K15" t="s">
        <v>393</v>
      </c>
      <c r="L15">
        <v>1339</v>
      </c>
      <c r="N15">
        <v>1007</v>
      </c>
      <c r="O15" t="s">
        <v>42</v>
      </c>
      <c r="P15" t="s">
        <v>42</v>
      </c>
      <c r="Q15">
        <v>1</v>
      </c>
      <c r="W15">
        <v>0</v>
      </c>
      <c r="X15">
        <v>1125321039</v>
      </c>
      <c r="Y15">
        <f t="shared" si="0"/>
        <v>0.7</v>
      </c>
      <c r="AA15">
        <v>10475.52</v>
      </c>
      <c r="AB15">
        <v>0</v>
      </c>
      <c r="AC15">
        <v>0</v>
      </c>
      <c r="AD15">
        <v>0</v>
      </c>
      <c r="AE15">
        <v>1056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6</v>
      </c>
      <c r="AT15">
        <v>0.7</v>
      </c>
      <c r="AU15" t="s">
        <v>6</v>
      </c>
      <c r="AV15">
        <v>0</v>
      </c>
      <c r="AW15">
        <v>2</v>
      </c>
      <c r="AX15">
        <v>92791035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ROUND(Y15*Source!I26,7)</f>
        <v>1.61E-2</v>
      </c>
      <c r="CY15">
        <f t="shared" si="6"/>
        <v>10475.52</v>
      </c>
      <c r="CZ15">
        <f t="shared" si="7"/>
        <v>1056</v>
      </c>
      <c r="DA15">
        <f t="shared" si="8"/>
        <v>9.92</v>
      </c>
      <c r="DB15">
        <f t="shared" si="1"/>
        <v>739.2</v>
      </c>
      <c r="DC15">
        <f t="shared" si="2"/>
        <v>0</v>
      </c>
      <c r="DD15" t="s">
        <v>6</v>
      </c>
      <c r="DE15" t="s">
        <v>6</v>
      </c>
      <c r="DF15">
        <f t="shared" si="9"/>
        <v>169</v>
      </c>
      <c r="DG15">
        <f t="shared" si="10"/>
        <v>0</v>
      </c>
      <c r="DH15">
        <f t="shared" si="11"/>
        <v>0</v>
      </c>
      <c r="DI15">
        <f t="shared" si="5"/>
        <v>0</v>
      </c>
      <c r="DJ15">
        <f t="shared" si="12"/>
        <v>169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ROW(Source!A26)</f>
        <v>26</v>
      </c>
      <c r="B16">
        <v>92790938</v>
      </c>
      <c r="C16">
        <v>92791006</v>
      </c>
      <c r="D16">
        <v>49548010</v>
      </c>
      <c r="E16">
        <v>1</v>
      </c>
      <c r="F16">
        <v>1</v>
      </c>
      <c r="G16">
        <v>1</v>
      </c>
      <c r="H16">
        <v>3</v>
      </c>
      <c r="I16" t="s">
        <v>394</v>
      </c>
      <c r="J16" t="s">
        <v>395</v>
      </c>
      <c r="K16" t="s">
        <v>396</v>
      </c>
      <c r="L16">
        <v>1327</v>
      </c>
      <c r="N16">
        <v>1005</v>
      </c>
      <c r="O16" t="s">
        <v>384</v>
      </c>
      <c r="P16" t="s">
        <v>384</v>
      </c>
      <c r="Q16">
        <v>1</v>
      </c>
      <c r="W16">
        <v>0</v>
      </c>
      <c r="X16">
        <v>334453153</v>
      </c>
      <c r="Y16">
        <f t="shared" si="0"/>
        <v>65.099999999999994</v>
      </c>
      <c r="AA16">
        <v>352.46</v>
      </c>
      <c r="AB16">
        <v>0</v>
      </c>
      <c r="AC16">
        <v>0</v>
      </c>
      <c r="AD16">
        <v>0</v>
      </c>
      <c r="AE16">
        <v>35.53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65.099999999999994</v>
      </c>
      <c r="AU16" t="s">
        <v>6</v>
      </c>
      <c r="AV16">
        <v>0</v>
      </c>
      <c r="AW16">
        <v>2</v>
      </c>
      <c r="AX16">
        <v>92791036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ROUND(Y16*Source!I26,7)</f>
        <v>1.4973000000000001</v>
      </c>
      <c r="CY16">
        <f t="shared" si="6"/>
        <v>352.46</v>
      </c>
      <c r="CZ16">
        <f t="shared" si="7"/>
        <v>35.53</v>
      </c>
      <c r="DA16">
        <f t="shared" si="8"/>
        <v>9.92</v>
      </c>
      <c r="DB16">
        <f t="shared" si="1"/>
        <v>2313</v>
      </c>
      <c r="DC16">
        <f t="shared" si="2"/>
        <v>0</v>
      </c>
      <c r="DD16" t="s">
        <v>6</v>
      </c>
      <c r="DE16" t="s">
        <v>6</v>
      </c>
      <c r="DF16">
        <f t="shared" si="9"/>
        <v>527</v>
      </c>
      <c r="DG16">
        <f t="shared" si="10"/>
        <v>0</v>
      </c>
      <c r="DH16">
        <f t="shared" si="11"/>
        <v>0</v>
      </c>
      <c r="DI16">
        <f t="shared" si="5"/>
        <v>0</v>
      </c>
      <c r="DJ16">
        <f t="shared" si="12"/>
        <v>527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ROW(Source!A28)</f>
        <v>28</v>
      </c>
      <c r="B17">
        <v>92790938</v>
      </c>
      <c r="C17">
        <v>92791038</v>
      </c>
      <c r="D17">
        <v>49510757</v>
      </c>
      <c r="E17">
        <v>70</v>
      </c>
      <c r="F17">
        <v>1</v>
      </c>
      <c r="G17">
        <v>1</v>
      </c>
      <c r="H17">
        <v>1</v>
      </c>
      <c r="I17" t="s">
        <v>397</v>
      </c>
      <c r="J17" t="s">
        <v>6</v>
      </c>
      <c r="K17" t="s">
        <v>398</v>
      </c>
      <c r="L17">
        <v>1191</v>
      </c>
      <c r="N17">
        <v>1013</v>
      </c>
      <c r="O17" t="s">
        <v>357</v>
      </c>
      <c r="P17" t="s">
        <v>357</v>
      </c>
      <c r="Q17">
        <v>1</v>
      </c>
      <c r="W17">
        <v>0</v>
      </c>
      <c r="X17">
        <v>-1111239348</v>
      </c>
      <c r="Y17">
        <f t="shared" si="0"/>
        <v>42.5</v>
      </c>
      <c r="AA17">
        <v>0</v>
      </c>
      <c r="AB17">
        <v>0</v>
      </c>
      <c r="AC17">
        <v>0</v>
      </c>
      <c r="AD17">
        <v>431.46</v>
      </c>
      <c r="AE17">
        <v>0</v>
      </c>
      <c r="AF17">
        <v>0</v>
      </c>
      <c r="AG17">
        <v>0</v>
      </c>
      <c r="AH17">
        <v>9.6199999999999992</v>
      </c>
      <c r="AI17">
        <v>1</v>
      </c>
      <c r="AJ17">
        <v>1</v>
      </c>
      <c r="AK17">
        <v>1</v>
      </c>
      <c r="AL17">
        <v>44.85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42.5</v>
      </c>
      <c r="AU17" t="s">
        <v>6</v>
      </c>
      <c r="AV17">
        <v>1</v>
      </c>
      <c r="AW17">
        <v>2</v>
      </c>
      <c r="AX17">
        <v>92791045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ROUND(AT17*Source!I28*AH17*AL17,0)</f>
        <v>5941</v>
      </c>
      <c r="CV17">
        <f>ROUND(Y17*Source!I28,7)</f>
        <v>13.77</v>
      </c>
      <c r="CW17">
        <v>0</v>
      </c>
      <c r="CX17">
        <f>ROUND(Y17*Source!I28,7)</f>
        <v>13.77</v>
      </c>
      <c r="CY17">
        <f>AD17</f>
        <v>431.46</v>
      </c>
      <c r="CZ17">
        <f>AH17</f>
        <v>9.6199999999999992</v>
      </c>
      <c r="DA17">
        <f>AL17</f>
        <v>44.85</v>
      </c>
      <c r="DB17">
        <f t="shared" si="1"/>
        <v>408.85</v>
      </c>
      <c r="DC17">
        <f t="shared" si="2"/>
        <v>0</v>
      </c>
      <c r="DD17" t="s">
        <v>6</v>
      </c>
      <c r="DE17" t="s">
        <v>6</v>
      </c>
      <c r="DF17">
        <f>ROUND(ROUND(AE17,0)*CX17,0)</f>
        <v>0</v>
      </c>
      <c r="DG17">
        <f t="shared" si="10"/>
        <v>0</v>
      </c>
      <c r="DH17">
        <f t="shared" si="11"/>
        <v>0</v>
      </c>
      <c r="DI17">
        <f>ROUND(ROUND(AH17*AL17,0)*CX17,0)</f>
        <v>5935</v>
      </c>
      <c r="DJ17">
        <f>DI17</f>
        <v>5935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ROW(Source!A28)</f>
        <v>28</v>
      </c>
      <c r="B18">
        <v>92790938</v>
      </c>
      <c r="C18">
        <v>92791038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360</v>
      </c>
      <c r="J18" t="s">
        <v>6</v>
      </c>
      <c r="K18" t="s">
        <v>361</v>
      </c>
      <c r="L18">
        <v>1191</v>
      </c>
      <c r="N18">
        <v>1013</v>
      </c>
      <c r="O18" t="s">
        <v>357</v>
      </c>
      <c r="P18" t="s">
        <v>357</v>
      </c>
      <c r="Q18">
        <v>1</v>
      </c>
      <c r="W18">
        <v>0</v>
      </c>
      <c r="X18">
        <v>-1417349443</v>
      </c>
      <c r="Y18">
        <f t="shared" si="0"/>
        <v>4.16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4.16</v>
      </c>
      <c r="AU18" t="s">
        <v>6</v>
      </c>
      <c r="AV18">
        <v>2</v>
      </c>
      <c r="AW18">
        <v>2</v>
      </c>
      <c r="AX18">
        <v>92791046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1.3478399999999999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6</v>
      </c>
      <c r="DE18" t="s">
        <v>6</v>
      </c>
      <c r="DF18">
        <f>ROUND(ROUND(AE18,0)*CX18,0)</f>
        <v>0</v>
      </c>
      <c r="DG18">
        <f t="shared" si="10"/>
        <v>0</v>
      </c>
      <c r="DH18">
        <f>ROUND(ROUND(AG18*AK18,0)*CX18,0)</f>
        <v>0</v>
      </c>
      <c r="DI18">
        <f>ROUND(ROUND(AH18,0)*CX18,0)</f>
        <v>0</v>
      </c>
      <c r="DJ18">
        <f>DI18</f>
        <v>0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ROW(Source!A28)</f>
        <v>28</v>
      </c>
      <c r="B19">
        <v>92790938</v>
      </c>
      <c r="C19">
        <v>92791038</v>
      </c>
      <c r="D19">
        <v>49672573</v>
      </c>
      <c r="E19">
        <v>1</v>
      </c>
      <c r="F19">
        <v>1</v>
      </c>
      <c r="G19">
        <v>1</v>
      </c>
      <c r="H19">
        <v>2</v>
      </c>
      <c r="I19" t="s">
        <v>366</v>
      </c>
      <c r="J19" t="s">
        <v>367</v>
      </c>
      <c r="K19" t="s">
        <v>368</v>
      </c>
      <c r="L19">
        <v>1367</v>
      </c>
      <c r="N19">
        <v>1011</v>
      </c>
      <c r="O19" t="s">
        <v>365</v>
      </c>
      <c r="P19" t="s">
        <v>365</v>
      </c>
      <c r="Q19">
        <v>1</v>
      </c>
      <c r="W19">
        <v>0</v>
      </c>
      <c r="X19">
        <v>-430484415</v>
      </c>
      <c r="Y19">
        <f t="shared" si="0"/>
        <v>1.75</v>
      </c>
      <c r="AA19">
        <v>0</v>
      </c>
      <c r="AB19">
        <v>1814.09</v>
      </c>
      <c r="AC19">
        <v>605.48</v>
      </c>
      <c r="AD19">
        <v>0</v>
      </c>
      <c r="AE19">
        <v>0</v>
      </c>
      <c r="AF19">
        <v>115.4</v>
      </c>
      <c r="AG19">
        <v>13.5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1.75</v>
      </c>
      <c r="AU19" t="s">
        <v>6</v>
      </c>
      <c r="AV19">
        <v>0</v>
      </c>
      <c r="AW19">
        <v>2</v>
      </c>
      <c r="AX19">
        <v>92791047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ROUND(Y19*Source!I28*DO19,7)</f>
        <v>0</v>
      </c>
      <c r="CX19">
        <f>ROUND(Y19*Source!I28,7)</f>
        <v>0.56699999999999995</v>
      </c>
      <c r="CY19">
        <f>AB19</f>
        <v>1814.09</v>
      </c>
      <c r="CZ19">
        <f>AF19</f>
        <v>115.4</v>
      </c>
      <c r="DA19">
        <f>AJ19</f>
        <v>15.72</v>
      </c>
      <c r="DB19">
        <f t="shared" si="1"/>
        <v>201.95</v>
      </c>
      <c r="DC19">
        <f t="shared" si="2"/>
        <v>23.63</v>
      </c>
      <c r="DD19" t="s">
        <v>6</v>
      </c>
      <c r="DE19" t="s">
        <v>6</v>
      </c>
      <c r="DF19">
        <f>ROUND(ROUND(AE19,0)*CX19,0)</f>
        <v>0</v>
      </c>
      <c r="DG19">
        <f>ROUND(ROUND(AF19*AJ19,0)*CX19,0)</f>
        <v>1029</v>
      </c>
      <c r="DH19">
        <f>ROUND(ROUND(AG19*AK19,0)*CX19,0)</f>
        <v>343</v>
      </c>
      <c r="DI19">
        <f>ROUND(ROUND(AH19,0)*CX19,0)</f>
        <v>0</v>
      </c>
      <c r="DJ19">
        <f>DG19</f>
        <v>1029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ROW(Source!A28)</f>
        <v>28</v>
      </c>
      <c r="B20">
        <v>92790938</v>
      </c>
      <c r="C20">
        <v>92791038</v>
      </c>
      <c r="D20">
        <v>49673503</v>
      </c>
      <c r="E20">
        <v>1</v>
      </c>
      <c r="F20">
        <v>1</v>
      </c>
      <c r="G20">
        <v>1</v>
      </c>
      <c r="H20">
        <v>2</v>
      </c>
      <c r="I20" t="s">
        <v>375</v>
      </c>
      <c r="J20" t="s">
        <v>376</v>
      </c>
      <c r="K20" t="s">
        <v>377</v>
      </c>
      <c r="L20">
        <v>1367</v>
      </c>
      <c r="N20">
        <v>1011</v>
      </c>
      <c r="O20" t="s">
        <v>365</v>
      </c>
      <c r="P20" t="s">
        <v>365</v>
      </c>
      <c r="Q20">
        <v>1</v>
      </c>
      <c r="W20">
        <v>0</v>
      </c>
      <c r="X20">
        <v>509054691</v>
      </c>
      <c r="Y20">
        <f t="shared" si="0"/>
        <v>2.41</v>
      </c>
      <c r="AA20">
        <v>0</v>
      </c>
      <c r="AB20">
        <v>1032.96</v>
      </c>
      <c r="AC20">
        <v>520.26</v>
      </c>
      <c r="AD20">
        <v>0</v>
      </c>
      <c r="AE20">
        <v>0</v>
      </c>
      <c r="AF20">
        <v>65.709999999999994</v>
      </c>
      <c r="AG20">
        <v>11.6</v>
      </c>
      <c r="AH20">
        <v>0</v>
      </c>
      <c r="AI20">
        <v>1</v>
      </c>
      <c r="AJ20">
        <v>15.72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2.41</v>
      </c>
      <c r="AU20" t="s">
        <v>6</v>
      </c>
      <c r="AV20">
        <v>0</v>
      </c>
      <c r="AW20">
        <v>2</v>
      </c>
      <c r="AX20">
        <v>92791048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ROUND(Y20*Source!I28*DO20,7)</f>
        <v>0</v>
      </c>
      <c r="CX20">
        <f>ROUND(Y20*Source!I28,7)</f>
        <v>0.78083999999999998</v>
      </c>
      <c r="CY20">
        <f>AB20</f>
        <v>1032.96</v>
      </c>
      <c r="CZ20">
        <f>AF20</f>
        <v>65.709999999999994</v>
      </c>
      <c r="DA20">
        <f>AJ20</f>
        <v>15.72</v>
      </c>
      <c r="DB20">
        <f t="shared" si="1"/>
        <v>158.36000000000001</v>
      </c>
      <c r="DC20">
        <f t="shared" si="2"/>
        <v>27.96</v>
      </c>
      <c r="DD20" t="s">
        <v>6</v>
      </c>
      <c r="DE20" t="s">
        <v>6</v>
      </c>
      <c r="DF20">
        <f>ROUND(ROUND(AE20,0)*CX20,0)</f>
        <v>0</v>
      </c>
      <c r="DG20">
        <f>ROUND(ROUND(AF20*AJ20,0)*CX20,0)</f>
        <v>807</v>
      </c>
      <c r="DH20">
        <f>ROUND(ROUND(AG20*AK20,0)*CX20,0)</f>
        <v>406</v>
      </c>
      <c r="DI20">
        <f>ROUND(ROUND(AH20,0)*CX20,0)</f>
        <v>0</v>
      </c>
      <c r="DJ20">
        <f>DG20</f>
        <v>807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ROW(Source!A28)</f>
        <v>28</v>
      </c>
      <c r="B21">
        <v>92790938</v>
      </c>
      <c r="C21">
        <v>92791038</v>
      </c>
      <c r="D21">
        <v>49673715</v>
      </c>
      <c r="E21">
        <v>1</v>
      </c>
      <c r="F21">
        <v>1</v>
      </c>
      <c r="G21">
        <v>1</v>
      </c>
      <c r="H21">
        <v>2</v>
      </c>
      <c r="I21" t="s">
        <v>399</v>
      </c>
      <c r="J21" t="s">
        <v>400</v>
      </c>
      <c r="K21" t="s">
        <v>401</v>
      </c>
      <c r="L21">
        <v>1367</v>
      </c>
      <c r="N21">
        <v>1011</v>
      </c>
      <c r="O21" t="s">
        <v>365</v>
      </c>
      <c r="P21" t="s">
        <v>365</v>
      </c>
      <c r="Q21">
        <v>1</v>
      </c>
      <c r="W21">
        <v>0</v>
      </c>
      <c r="X21">
        <v>829370094</v>
      </c>
      <c r="Y21">
        <f t="shared" si="0"/>
        <v>8.09</v>
      </c>
      <c r="AA21">
        <v>0</v>
      </c>
      <c r="AB21">
        <v>127.33</v>
      </c>
      <c r="AC21">
        <v>0</v>
      </c>
      <c r="AD21">
        <v>0</v>
      </c>
      <c r="AE21">
        <v>0</v>
      </c>
      <c r="AF21">
        <v>8.1</v>
      </c>
      <c r="AG21">
        <v>0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8.09</v>
      </c>
      <c r="AU21" t="s">
        <v>6</v>
      </c>
      <c r="AV21">
        <v>0</v>
      </c>
      <c r="AW21">
        <v>2</v>
      </c>
      <c r="AX21">
        <v>92791049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ROUND(Y21*Source!I28*DO21,7)</f>
        <v>0</v>
      </c>
      <c r="CX21">
        <f>ROUND(Y21*Source!I28,7)</f>
        <v>2.6211600000000002</v>
      </c>
      <c r="CY21">
        <f>AB21</f>
        <v>127.33</v>
      </c>
      <c r="CZ21">
        <f>AF21</f>
        <v>8.1</v>
      </c>
      <c r="DA21">
        <f>AJ21</f>
        <v>15.72</v>
      </c>
      <c r="DB21">
        <f t="shared" si="1"/>
        <v>65.53</v>
      </c>
      <c r="DC21">
        <f t="shared" si="2"/>
        <v>0</v>
      </c>
      <c r="DD21" t="s">
        <v>6</v>
      </c>
      <c r="DE21" t="s">
        <v>6</v>
      </c>
      <c r="DF21">
        <f>ROUND(ROUND(AE21,0)*CX21,0)</f>
        <v>0</v>
      </c>
      <c r="DG21">
        <f>ROUND(ROUND(AF21*AJ21,0)*CX21,0)</f>
        <v>333</v>
      </c>
      <c r="DH21">
        <f>ROUND(ROUND(AG21*AK21,0)*CX21,0)</f>
        <v>0</v>
      </c>
      <c r="DI21">
        <f>ROUND(ROUND(AH21,0)*CX21,0)</f>
        <v>0</v>
      </c>
      <c r="DJ21">
        <f>DG21</f>
        <v>333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ROW(Source!A28)</f>
        <v>28</v>
      </c>
      <c r="B22">
        <v>92790938</v>
      </c>
      <c r="C22">
        <v>92791038</v>
      </c>
      <c r="D22">
        <v>49524288</v>
      </c>
      <c r="E22">
        <v>1</v>
      </c>
      <c r="F22">
        <v>1</v>
      </c>
      <c r="G22">
        <v>1</v>
      </c>
      <c r="H22">
        <v>3</v>
      </c>
      <c r="I22" t="s">
        <v>402</v>
      </c>
      <c r="J22" t="s">
        <v>403</v>
      </c>
      <c r="K22" t="s">
        <v>404</v>
      </c>
      <c r="L22">
        <v>1348</v>
      </c>
      <c r="N22">
        <v>1009</v>
      </c>
      <c r="O22" t="s">
        <v>47</v>
      </c>
      <c r="P22" t="s">
        <v>47</v>
      </c>
      <c r="Q22">
        <v>1000</v>
      </c>
      <c r="W22">
        <v>0</v>
      </c>
      <c r="X22">
        <v>1163323608</v>
      </c>
      <c r="Y22">
        <f t="shared" si="0"/>
        <v>7.0000000000000001E-3</v>
      </c>
      <c r="AA22">
        <v>102324.9</v>
      </c>
      <c r="AB22">
        <v>0</v>
      </c>
      <c r="AC22">
        <v>0</v>
      </c>
      <c r="AD22">
        <v>0</v>
      </c>
      <c r="AE22">
        <v>10315.01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7.0000000000000001E-3</v>
      </c>
      <c r="AU22" t="s">
        <v>6</v>
      </c>
      <c r="AV22">
        <v>0</v>
      </c>
      <c r="AW22">
        <v>2</v>
      </c>
      <c r="AX22">
        <v>92791050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ROUND(Y22*Source!I28,7)</f>
        <v>2.2680000000000001E-3</v>
      </c>
      <c r="CY22">
        <f>AA22</f>
        <v>102324.9</v>
      </c>
      <c r="CZ22">
        <f>AE22</f>
        <v>10315.01</v>
      </c>
      <c r="DA22">
        <f>AI22</f>
        <v>9.92</v>
      </c>
      <c r="DB22">
        <f t="shared" si="1"/>
        <v>72.209999999999994</v>
      </c>
      <c r="DC22">
        <f t="shared" si="2"/>
        <v>0</v>
      </c>
      <c r="DD22" t="s">
        <v>6</v>
      </c>
      <c r="DE22" t="s">
        <v>6</v>
      </c>
      <c r="DF22">
        <f>ROUND(ROUND(AE22*AI22,0)*CX22,0)</f>
        <v>232</v>
      </c>
      <c r="DG22">
        <f>ROUND(ROUND(AF22,0)*CX22,0)</f>
        <v>0</v>
      </c>
      <c r="DH22">
        <f>ROUND(ROUND(AG22,0)*CX22,0)</f>
        <v>0</v>
      </c>
      <c r="DI22">
        <f>ROUND(ROUND(AH22,0)*CX22,0)</f>
        <v>0</v>
      </c>
      <c r="DJ22">
        <f>DF22</f>
        <v>232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ROW(Source!A29)</f>
        <v>29</v>
      </c>
      <c r="B23">
        <v>92790938</v>
      </c>
      <c r="C23">
        <v>92791052</v>
      </c>
      <c r="D23">
        <v>49510657</v>
      </c>
      <c r="E23">
        <v>70</v>
      </c>
      <c r="F23">
        <v>1</v>
      </c>
      <c r="G23">
        <v>1</v>
      </c>
      <c r="H23">
        <v>1</v>
      </c>
      <c r="I23" t="s">
        <v>405</v>
      </c>
      <c r="J23" t="s">
        <v>6</v>
      </c>
      <c r="K23" t="s">
        <v>406</v>
      </c>
      <c r="L23">
        <v>1191</v>
      </c>
      <c r="N23">
        <v>1013</v>
      </c>
      <c r="O23" t="s">
        <v>357</v>
      </c>
      <c r="P23" t="s">
        <v>357</v>
      </c>
      <c r="Q23">
        <v>1</v>
      </c>
      <c r="W23">
        <v>0</v>
      </c>
      <c r="X23">
        <v>-1046754522</v>
      </c>
      <c r="Y23">
        <f t="shared" si="0"/>
        <v>88.5</v>
      </c>
      <c r="AA23">
        <v>0</v>
      </c>
      <c r="AB23">
        <v>0</v>
      </c>
      <c r="AC23">
        <v>0</v>
      </c>
      <c r="AD23">
        <v>336.38</v>
      </c>
      <c r="AE23">
        <v>0</v>
      </c>
      <c r="AF23">
        <v>0</v>
      </c>
      <c r="AG23">
        <v>0</v>
      </c>
      <c r="AH23">
        <v>7.5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88.5</v>
      </c>
      <c r="AU23" t="s">
        <v>6</v>
      </c>
      <c r="AV23">
        <v>1</v>
      </c>
      <c r="AW23">
        <v>2</v>
      </c>
      <c r="AX23">
        <v>92791054</v>
      </c>
      <c r="AY23">
        <v>1</v>
      </c>
      <c r="AZ23">
        <v>0</v>
      </c>
      <c r="BA23">
        <v>24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ROUND(AT23*Source!I29*AH23*AL23,0)</f>
        <v>447</v>
      </c>
      <c r="CV23">
        <f>ROUND(Y23*Source!I29,7)</f>
        <v>1.3274999999999999</v>
      </c>
      <c r="CW23">
        <v>0</v>
      </c>
      <c r="CX23">
        <f>ROUND(Y23*Source!I29,7)</f>
        <v>1.3274999999999999</v>
      </c>
      <c r="CY23">
        <f>AD23</f>
        <v>336.38</v>
      </c>
      <c r="CZ23">
        <f>AH23</f>
        <v>7.5</v>
      </c>
      <c r="DA23">
        <f>AL23</f>
        <v>44.85</v>
      </c>
      <c r="DB23">
        <f t="shared" si="1"/>
        <v>663.75</v>
      </c>
      <c r="DC23">
        <f t="shared" si="2"/>
        <v>0</v>
      </c>
      <c r="DD23" t="s">
        <v>6</v>
      </c>
      <c r="DE23" t="s">
        <v>6</v>
      </c>
      <c r="DF23">
        <f t="shared" ref="DF23:DF30" si="13">ROUND(ROUND(AE23,0)*CX23,0)</f>
        <v>0</v>
      </c>
      <c r="DG23">
        <f>ROUND(ROUND(AF23,0)*CX23,0)</f>
        <v>0</v>
      </c>
      <c r="DH23">
        <f>ROUND(ROUND(AG23,0)*CX23,0)</f>
        <v>0</v>
      </c>
      <c r="DI23">
        <f>ROUND(ROUND(AH23*AL23,0)*CX23,0)</f>
        <v>446</v>
      </c>
      <c r="DJ23">
        <f>DI23</f>
        <v>446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ROW(Source!A30)</f>
        <v>30</v>
      </c>
      <c r="B24">
        <v>92790938</v>
      </c>
      <c r="C24">
        <v>92791055</v>
      </c>
      <c r="D24">
        <v>49510737</v>
      </c>
      <c r="E24">
        <v>70</v>
      </c>
      <c r="F24">
        <v>1</v>
      </c>
      <c r="G24">
        <v>1</v>
      </c>
      <c r="H24">
        <v>1</v>
      </c>
      <c r="I24" t="s">
        <v>407</v>
      </c>
      <c r="J24" t="s">
        <v>6</v>
      </c>
      <c r="K24" t="s">
        <v>408</v>
      </c>
      <c r="L24">
        <v>1191</v>
      </c>
      <c r="N24">
        <v>1013</v>
      </c>
      <c r="O24" t="s">
        <v>357</v>
      </c>
      <c r="P24" t="s">
        <v>357</v>
      </c>
      <c r="Q24">
        <v>1</v>
      </c>
      <c r="W24">
        <v>0</v>
      </c>
      <c r="X24">
        <v>-1810713292</v>
      </c>
      <c r="Y24">
        <f t="shared" si="0"/>
        <v>18.5</v>
      </c>
      <c r="AA24">
        <v>0</v>
      </c>
      <c r="AB24">
        <v>0</v>
      </c>
      <c r="AC24">
        <v>0</v>
      </c>
      <c r="AD24">
        <v>411.72</v>
      </c>
      <c r="AE24">
        <v>0</v>
      </c>
      <c r="AF24">
        <v>0</v>
      </c>
      <c r="AG24">
        <v>0</v>
      </c>
      <c r="AH24">
        <v>9.18</v>
      </c>
      <c r="AI24">
        <v>1</v>
      </c>
      <c r="AJ24">
        <v>1</v>
      </c>
      <c r="AK24">
        <v>1</v>
      </c>
      <c r="AL24">
        <v>44.85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18.5</v>
      </c>
      <c r="AU24" t="s">
        <v>6</v>
      </c>
      <c r="AV24">
        <v>1</v>
      </c>
      <c r="AW24">
        <v>2</v>
      </c>
      <c r="AX24">
        <v>92791068</v>
      </c>
      <c r="AY24">
        <v>1</v>
      </c>
      <c r="AZ24">
        <v>0</v>
      </c>
      <c r="BA24">
        <v>25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ROUND(AT24*Source!I30*AH24*AL24,0)</f>
        <v>22851</v>
      </c>
      <c r="CV24">
        <f>ROUND(Y24*Source!I30,7)</f>
        <v>55.5</v>
      </c>
      <c r="CW24">
        <v>0</v>
      </c>
      <c r="CX24">
        <f>ROUND(Y24*Source!I30,7)</f>
        <v>55.5</v>
      </c>
      <c r="CY24">
        <f>AD24</f>
        <v>411.72</v>
      </c>
      <c r="CZ24">
        <f>AH24</f>
        <v>9.18</v>
      </c>
      <c r="DA24">
        <f>AL24</f>
        <v>44.85</v>
      </c>
      <c r="DB24">
        <f t="shared" si="1"/>
        <v>169.83</v>
      </c>
      <c r="DC24">
        <f t="shared" si="2"/>
        <v>0</v>
      </c>
      <c r="DD24" t="s">
        <v>6</v>
      </c>
      <c r="DE24" t="s">
        <v>6</v>
      </c>
      <c r="DF24">
        <f t="shared" si="13"/>
        <v>0</v>
      </c>
      <c r="DG24">
        <f>ROUND(ROUND(AF24,0)*CX24,0)</f>
        <v>0</v>
      </c>
      <c r="DH24">
        <f>ROUND(ROUND(AG24,0)*CX24,0)</f>
        <v>0</v>
      </c>
      <c r="DI24">
        <f>ROUND(ROUND(AH24*AL24,0)*CX24,0)</f>
        <v>22866</v>
      </c>
      <c r="DJ24">
        <f>DI24</f>
        <v>22866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ROW(Source!A30)</f>
        <v>30</v>
      </c>
      <c r="B25">
        <v>92790938</v>
      </c>
      <c r="C25">
        <v>92791055</v>
      </c>
      <c r="D25">
        <v>49510905</v>
      </c>
      <c r="E25">
        <v>70</v>
      </c>
      <c r="F25">
        <v>1</v>
      </c>
      <c r="G25">
        <v>1</v>
      </c>
      <c r="H25">
        <v>1</v>
      </c>
      <c r="I25" t="s">
        <v>360</v>
      </c>
      <c r="J25" t="s">
        <v>6</v>
      </c>
      <c r="K25" t="s">
        <v>361</v>
      </c>
      <c r="L25">
        <v>1191</v>
      </c>
      <c r="N25">
        <v>1013</v>
      </c>
      <c r="O25" t="s">
        <v>357</v>
      </c>
      <c r="P25" t="s">
        <v>357</v>
      </c>
      <c r="Q25">
        <v>1</v>
      </c>
      <c r="W25">
        <v>0</v>
      </c>
      <c r="X25">
        <v>-1417349443</v>
      </c>
      <c r="Y25">
        <f t="shared" si="0"/>
        <v>0.31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0.31</v>
      </c>
      <c r="AU25" t="s">
        <v>6</v>
      </c>
      <c r="AV25">
        <v>2</v>
      </c>
      <c r="AW25">
        <v>2</v>
      </c>
      <c r="AX25">
        <v>92791069</v>
      </c>
      <c r="AY25">
        <v>1</v>
      </c>
      <c r="AZ25">
        <v>0</v>
      </c>
      <c r="BA25">
        <v>26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ROUND(Y25*Source!I30,7)</f>
        <v>0.93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6</v>
      </c>
      <c r="DE25" t="s">
        <v>6</v>
      </c>
      <c r="DF25">
        <f t="shared" si="13"/>
        <v>0</v>
      </c>
      <c r="DG25">
        <f>ROUND(ROUND(AF25,0)*CX25,0)</f>
        <v>0</v>
      </c>
      <c r="DH25">
        <f t="shared" ref="DH25:DH30" si="14">ROUND(ROUND(AG25*AK25,0)*CX25,0)</f>
        <v>0</v>
      </c>
      <c r="DI25">
        <f t="shared" ref="DI25:DI35" si="15">ROUND(ROUND(AH25,0)*CX25,0)</f>
        <v>0</v>
      </c>
      <c r="DJ25">
        <f>DI25</f>
        <v>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ROW(Source!A30)</f>
        <v>30</v>
      </c>
      <c r="B26">
        <v>92790938</v>
      </c>
      <c r="C26">
        <v>92791055</v>
      </c>
      <c r="D26">
        <v>49672584</v>
      </c>
      <c r="E26">
        <v>1</v>
      </c>
      <c r="F26">
        <v>1</v>
      </c>
      <c r="G26">
        <v>1</v>
      </c>
      <c r="H26">
        <v>2</v>
      </c>
      <c r="I26" t="s">
        <v>409</v>
      </c>
      <c r="J26" t="s">
        <v>410</v>
      </c>
      <c r="K26" t="s">
        <v>411</v>
      </c>
      <c r="L26">
        <v>1367</v>
      </c>
      <c r="N26">
        <v>1011</v>
      </c>
      <c r="O26" t="s">
        <v>365</v>
      </c>
      <c r="P26" t="s">
        <v>365</v>
      </c>
      <c r="Q26">
        <v>1</v>
      </c>
      <c r="W26">
        <v>0</v>
      </c>
      <c r="X26">
        <v>-1200668687</v>
      </c>
      <c r="Y26">
        <f t="shared" si="0"/>
        <v>0.05</v>
      </c>
      <c r="AA26">
        <v>0</v>
      </c>
      <c r="AB26">
        <v>1523.11</v>
      </c>
      <c r="AC26">
        <v>605.48</v>
      </c>
      <c r="AD26">
        <v>0</v>
      </c>
      <c r="AE26">
        <v>0</v>
      </c>
      <c r="AF26">
        <v>96.89</v>
      </c>
      <c r="AG26">
        <v>13.5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0.05</v>
      </c>
      <c r="AU26" t="s">
        <v>6</v>
      </c>
      <c r="AV26">
        <v>0</v>
      </c>
      <c r="AW26">
        <v>2</v>
      </c>
      <c r="AX26">
        <v>92791070</v>
      </c>
      <c r="AY26">
        <v>1</v>
      </c>
      <c r="AZ26">
        <v>0</v>
      </c>
      <c r="BA26">
        <v>27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ROUND(Y26*Source!I30*DO26,7)</f>
        <v>0</v>
      </c>
      <c r="CX26">
        <f>ROUND(Y26*Source!I30,7)</f>
        <v>0.15</v>
      </c>
      <c r="CY26">
        <f>AB26</f>
        <v>1523.11</v>
      </c>
      <c r="CZ26">
        <f>AF26</f>
        <v>96.89</v>
      </c>
      <c r="DA26">
        <f>AJ26</f>
        <v>15.72</v>
      </c>
      <c r="DB26">
        <f t="shared" si="1"/>
        <v>4.84</v>
      </c>
      <c r="DC26">
        <f t="shared" si="2"/>
        <v>0.68</v>
      </c>
      <c r="DD26" t="s">
        <v>6</v>
      </c>
      <c r="DE26" t="s">
        <v>6</v>
      </c>
      <c r="DF26">
        <f t="shared" si="13"/>
        <v>0</v>
      </c>
      <c r="DG26">
        <f>ROUND(ROUND(AF26*AJ26,0)*CX26,0)</f>
        <v>228</v>
      </c>
      <c r="DH26">
        <f t="shared" si="14"/>
        <v>91</v>
      </c>
      <c r="DI26">
        <f t="shared" si="15"/>
        <v>0</v>
      </c>
      <c r="DJ26">
        <f>DG26</f>
        <v>228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ROW(Source!A30)</f>
        <v>30</v>
      </c>
      <c r="B27">
        <v>92790938</v>
      </c>
      <c r="C27">
        <v>92791055</v>
      </c>
      <c r="D27">
        <v>49672600</v>
      </c>
      <c r="E27">
        <v>1</v>
      </c>
      <c r="F27">
        <v>1</v>
      </c>
      <c r="G27">
        <v>1</v>
      </c>
      <c r="H27">
        <v>2</v>
      </c>
      <c r="I27" t="s">
        <v>412</v>
      </c>
      <c r="J27" t="s">
        <v>413</v>
      </c>
      <c r="K27" t="s">
        <v>414</v>
      </c>
      <c r="L27">
        <v>1367</v>
      </c>
      <c r="N27">
        <v>1011</v>
      </c>
      <c r="O27" t="s">
        <v>365</v>
      </c>
      <c r="P27" t="s">
        <v>365</v>
      </c>
      <c r="Q27">
        <v>1</v>
      </c>
      <c r="W27">
        <v>0</v>
      </c>
      <c r="X27">
        <v>1012184181</v>
      </c>
      <c r="Y27">
        <f t="shared" si="0"/>
        <v>0.21</v>
      </c>
      <c r="AA27">
        <v>0</v>
      </c>
      <c r="AB27">
        <v>2061.84</v>
      </c>
      <c r="AC27">
        <v>605.48</v>
      </c>
      <c r="AD27">
        <v>0</v>
      </c>
      <c r="AE27">
        <v>0</v>
      </c>
      <c r="AF27">
        <v>131.16</v>
      </c>
      <c r="AG27">
        <v>13.5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6</v>
      </c>
      <c r="AT27">
        <v>0.21</v>
      </c>
      <c r="AU27" t="s">
        <v>6</v>
      </c>
      <c r="AV27">
        <v>0</v>
      </c>
      <c r="AW27">
        <v>2</v>
      </c>
      <c r="AX27">
        <v>92791071</v>
      </c>
      <c r="AY27">
        <v>1</v>
      </c>
      <c r="AZ27">
        <v>0</v>
      </c>
      <c r="BA27">
        <v>28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ROUND(Y27*Source!I30*DO27,7)</f>
        <v>0</v>
      </c>
      <c r="CX27">
        <f>ROUND(Y27*Source!I30,7)</f>
        <v>0.63</v>
      </c>
      <c r="CY27">
        <f>AB27</f>
        <v>2061.84</v>
      </c>
      <c r="CZ27">
        <f>AF27</f>
        <v>131.16</v>
      </c>
      <c r="DA27">
        <f>AJ27</f>
        <v>15.72</v>
      </c>
      <c r="DB27">
        <f t="shared" si="1"/>
        <v>27.54</v>
      </c>
      <c r="DC27">
        <f t="shared" si="2"/>
        <v>2.84</v>
      </c>
      <c r="DD27" t="s">
        <v>6</v>
      </c>
      <c r="DE27" t="s">
        <v>6</v>
      </c>
      <c r="DF27">
        <f t="shared" si="13"/>
        <v>0</v>
      </c>
      <c r="DG27">
        <f>ROUND(ROUND(AF27*AJ27,0)*CX27,0)</f>
        <v>1299</v>
      </c>
      <c r="DH27">
        <f t="shared" si="14"/>
        <v>381</v>
      </c>
      <c r="DI27">
        <f t="shared" si="15"/>
        <v>0</v>
      </c>
      <c r="DJ27">
        <f>DG27</f>
        <v>1299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ROW(Source!A30)</f>
        <v>30</v>
      </c>
      <c r="B28">
        <v>92790938</v>
      </c>
      <c r="C28">
        <v>92791055</v>
      </c>
      <c r="D28">
        <v>49673503</v>
      </c>
      <c r="E28">
        <v>1</v>
      </c>
      <c r="F28">
        <v>1</v>
      </c>
      <c r="G28">
        <v>1</v>
      </c>
      <c r="H28">
        <v>2</v>
      </c>
      <c r="I28" t="s">
        <v>375</v>
      </c>
      <c r="J28" t="s">
        <v>376</v>
      </c>
      <c r="K28" t="s">
        <v>377</v>
      </c>
      <c r="L28">
        <v>1367</v>
      </c>
      <c r="N28">
        <v>1011</v>
      </c>
      <c r="O28" t="s">
        <v>365</v>
      </c>
      <c r="P28" t="s">
        <v>365</v>
      </c>
      <c r="Q28">
        <v>1</v>
      </c>
      <c r="W28">
        <v>0</v>
      </c>
      <c r="X28">
        <v>509054691</v>
      </c>
      <c r="Y28">
        <f t="shared" si="0"/>
        <v>0.05</v>
      </c>
      <c r="AA28">
        <v>0</v>
      </c>
      <c r="AB28">
        <v>1032.96</v>
      </c>
      <c r="AC28">
        <v>520.26</v>
      </c>
      <c r="AD28">
        <v>0</v>
      </c>
      <c r="AE28">
        <v>0</v>
      </c>
      <c r="AF28">
        <v>65.709999999999994</v>
      </c>
      <c r="AG28">
        <v>11.6</v>
      </c>
      <c r="AH28">
        <v>0</v>
      </c>
      <c r="AI28">
        <v>1</v>
      </c>
      <c r="AJ28">
        <v>15.72</v>
      </c>
      <c r="AK28">
        <v>44.85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0.05</v>
      </c>
      <c r="AU28" t="s">
        <v>6</v>
      </c>
      <c r="AV28">
        <v>0</v>
      </c>
      <c r="AW28">
        <v>2</v>
      </c>
      <c r="AX28">
        <v>92791072</v>
      </c>
      <c r="AY28">
        <v>1</v>
      </c>
      <c r="AZ28">
        <v>0</v>
      </c>
      <c r="BA28">
        <v>29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ROUND(Y28*Source!I30*DO28,7)</f>
        <v>0</v>
      </c>
      <c r="CX28">
        <f>ROUND(Y28*Source!I30,7)</f>
        <v>0.15</v>
      </c>
      <c r="CY28">
        <f>AB28</f>
        <v>1032.96</v>
      </c>
      <c r="CZ28">
        <f>AF28</f>
        <v>65.709999999999994</v>
      </c>
      <c r="DA28">
        <f>AJ28</f>
        <v>15.72</v>
      </c>
      <c r="DB28">
        <f t="shared" si="1"/>
        <v>3.29</v>
      </c>
      <c r="DC28">
        <f t="shared" si="2"/>
        <v>0.57999999999999996</v>
      </c>
      <c r="DD28" t="s">
        <v>6</v>
      </c>
      <c r="DE28" t="s">
        <v>6</v>
      </c>
      <c r="DF28">
        <f t="shared" si="13"/>
        <v>0</v>
      </c>
      <c r="DG28">
        <f>ROUND(ROUND(AF28*AJ28,0)*CX28,0)</f>
        <v>155</v>
      </c>
      <c r="DH28">
        <f t="shared" si="14"/>
        <v>78</v>
      </c>
      <c r="DI28">
        <f t="shared" si="15"/>
        <v>0</v>
      </c>
      <c r="DJ28">
        <f>DG28</f>
        <v>155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ROW(Source!A30)</f>
        <v>30</v>
      </c>
      <c r="B29">
        <v>92790938</v>
      </c>
      <c r="C29">
        <v>92791055</v>
      </c>
      <c r="D29">
        <v>49673658</v>
      </c>
      <c r="E29">
        <v>1</v>
      </c>
      <c r="F29">
        <v>1</v>
      </c>
      <c r="G29">
        <v>1</v>
      </c>
      <c r="H29">
        <v>2</v>
      </c>
      <c r="I29" t="s">
        <v>415</v>
      </c>
      <c r="J29" t="s">
        <v>416</v>
      </c>
      <c r="K29" t="s">
        <v>417</v>
      </c>
      <c r="L29">
        <v>1367</v>
      </c>
      <c r="N29">
        <v>1011</v>
      </c>
      <c r="O29" t="s">
        <v>365</v>
      </c>
      <c r="P29" t="s">
        <v>365</v>
      </c>
      <c r="Q29">
        <v>1</v>
      </c>
      <c r="W29">
        <v>0</v>
      </c>
      <c r="X29">
        <v>2077867240</v>
      </c>
      <c r="Y29">
        <f t="shared" si="0"/>
        <v>0.15</v>
      </c>
      <c r="AA29">
        <v>0</v>
      </c>
      <c r="AB29">
        <v>18.86</v>
      </c>
      <c r="AC29">
        <v>0</v>
      </c>
      <c r="AD29">
        <v>0</v>
      </c>
      <c r="AE29">
        <v>0</v>
      </c>
      <c r="AF29">
        <v>1.2</v>
      </c>
      <c r="AG29">
        <v>0</v>
      </c>
      <c r="AH29">
        <v>0</v>
      </c>
      <c r="AI29">
        <v>1</v>
      </c>
      <c r="AJ29">
        <v>15.72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0.15</v>
      </c>
      <c r="AU29" t="s">
        <v>6</v>
      </c>
      <c r="AV29">
        <v>0</v>
      </c>
      <c r="AW29">
        <v>2</v>
      </c>
      <c r="AX29">
        <v>92791073</v>
      </c>
      <c r="AY29">
        <v>1</v>
      </c>
      <c r="AZ29">
        <v>0</v>
      </c>
      <c r="BA29">
        <v>30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ROUND(Y29*Source!I30*DO29,7)</f>
        <v>0</v>
      </c>
      <c r="CX29">
        <f>ROUND(Y29*Source!I30,7)</f>
        <v>0.45</v>
      </c>
      <c r="CY29">
        <f>AB29</f>
        <v>18.86</v>
      </c>
      <c r="CZ29">
        <f>AF29</f>
        <v>1.2</v>
      </c>
      <c r="DA29">
        <f>AJ29</f>
        <v>15.72</v>
      </c>
      <c r="DB29">
        <f t="shared" si="1"/>
        <v>0.18</v>
      </c>
      <c r="DC29">
        <f t="shared" si="2"/>
        <v>0</v>
      </c>
      <c r="DD29" t="s">
        <v>6</v>
      </c>
      <c r="DE29" t="s">
        <v>6</v>
      </c>
      <c r="DF29">
        <f t="shared" si="13"/>
        <v>0</v>
      </c>
      <c r="DG29">
        <f>ROUND(ROUND(AF29*AJ29,0)*CX29,0)</f>
        <v>9</v>
      </c>
      <c r="DH29">
        <f t="shared" si="14"/>
        <v>0</v>
      </c>
      <c r="DI29">
        <f t="shared" si="15"/>
        <v>0</v>
      </c>
      <c r="DJ29">
        <f>DG29</f>
        <v>9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ROW(Source!A30)</f>
        <v>30</v>
      </c>
      <c r="B30">
        <v>92790938</v>
      </c>
      <c r="C30">
        <v>92791055</v>
      </c>
      <c r="D30">
        <v>49673715</v>
      </c>
      <c r="E30">
        <v>1</v>
      </c>
      <c r="F30">
        <v>1</v>
      </c>
      <c r="G30">
        <v>1</v>
      </c>
      <c r="H30">
        <v>2</v>
      </c>
      <c r="I30" t="s">
        <v>399</v>
      </c>
      <c r="J30" t="s">
        <v>400</v>
      </c>
      <c r="K30" t="s">
        <v>401</v>
      </c>
      <c r="L30">
        <v>1367</v>
      </c>
      <c r="N30">
        <v>1011</v>
      </c>
      <c r="O30" t="s">
        <v>365</v>
      </c>
      <c r="P30" t="s">
        <v>365</v>
      </c>
      <c r="Q30">
        <v>1</v>
      </c>
      <c r="W30">
        <v>0</v>
      </c>
      <c r="X30">
        <v>829370094</v>
      </c>
      <c r="Y30">
        <f t="shared" si="0"/>
        <v>2.52</v>
      </c>
      <c r="AA30">
        <v>0</v>
      </c>
      <c r="AB30">
        <v>127.33</v>
      </c>
      <c r="AC30">
        <v>0</v>
      </c>
      <c r="AD30">
        <v>0</v>
      </c>
      <c r="AE30">
        <v>0</v>
      </c>
      <c r="AF30">
        <v>8.1</v>
      </c>
      <c r="AG30">
        <v>0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2.52</v>
      </c>
      <c r="AU30" t="s">
        <v>6</v>
      </c>
      <c r="AV30">
        <v>0</v>
      </c>
      <c r="AW30">
        <v>2</v>
      </c>
      <c r="AX30">
        <v>92791074</v>
      </c>
      <c r="AY30">
        <v>1</v>
      </c>
      <c r="AZ30">
        <v>0</v>
      </c>
      <c r="BA30">
        <v>31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ROUND(Y30*Source!I30*DO30,7)</f>
        <v>0</v>
      </c>
      <c r="CX30">
        <f>ROUND(Y30*Source!I30,7)</f>
        <v>7.56</v>
      </c>
      <c r="CY30">
        <f>AB30</f>
        <v>127.33</v>
      </c>
      <c r="CZ30">
        <f>AF30</f>
        <v>8.1</v>
      </c>
      <c r="DA30">
        <f>AJ30</f>
        <v>15.72</v>
      </c>
      <c r="DB30">
        <f t="shared" si="1"/>
        <v>20.41</v>
      </c>
      <c r="DC30">
        <f t="shared" si="2"/>
        <v>0</v>
      </c>
      <c r="DD30" t="s">
        <v>6</v>
      </c>
      <c r="DE30" t="s">
        <v>6</v>
      </c>
      <c r="DF30">
        <f t="shared" si="13"/>
        <v>0</v>
      </c>
      <c r="DG30">
        <f>ROUND(ROUND(AF30*AJ30,0)*CX30,0)</f>
        <v>960</v>
      </c>
      <c r="DH30">
        <f t="shared" si="14"/>
        <v>0</v>
      </c>
      <c r="DI30">
        <f t="shared" si="15"/>
        <v>0</v>
      </c>
      <c r="DJ30">
        <f>DG30</f>
        <v>960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ROW(Source!A30)</f>
        <v>30</v>
      </c>
      <c r="B31">
        <v>92790938</v>
      </c>
      <c r="C31">
        <v>92791055</v>
      </c>
      <c r="D31">
        <v>49521602</v>
      </c>
      <c r="E31">
        <v>1</v>
      </c>
      <c r="F31">
        <v>1</v>
      </c>
      <c r="G31">
        <v>1</v>
      </c>
      <c r="H31">
        <v>3</v>
      </c>
      <c r="I31" t="s">
        <v>418</v>
      </c>
      <c r="J31" t="s">
        <v>419</v>
      </c>
      <c r="K31" t="s">
        <v>420</v>
      </c>
      <c r="L31">
        <v>1339</v>
      </c>
      <c r="N31">
        <v>1007</v>
      </c>
      <c r="O31" t="s">
        <v>42</v>
      </c>
      <c r="P31" t="s">
        <v>42</v>
      </c>
      <c r="Q31">
        <v>1</v>
      </c>
      <c r="W31">
        <v>0</v>
      </c>
      <c r="X31">
        <v>-1761807714</v>
      </c>
      <c r="Y31">
        <f t="shared" si="0"/>
        <v>1.4</v>
      </c>
      <c r="AA31">
        <v>61.7</v>
      </c>
      <c r="AB31">
        <v>0</v>
      </c>
      <c r="AC31">
        <v>0</v>
      </c>
      <c r="AD31">
        <v>0</v>
      </c>
      <c r="AE31">
        <v>6.22</v>
      </c>
      <c r="AF31">
        <v>0</v>
      </c>
      <c r="AG31">
        <v>0</v>
      </c>
      <c r="AH31">
        <v>0</v>
      </c>
      <c r="AI31">
        <v>9.92</v>
      </c>
      <c r="AJ31">
        <v>1</v>
      </c>
      <c r="AK31">
        <v>1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1.4</v>
      </c>
      <c r="AU31" t="s">
        <v>6</v>
      </c>
      <c r="AV31">
        <v>0</v>
      </c>
      <c r="AW31">
        <v>2</v>
      </c>
      <c r="AX31">
        <v>92791075</v>
      </c>
      <c r="AY31">
        <v>1</v>
      </c>
      <c r="AZ31">
        <v>0</v>
      </c>
      <c r="BA31">
        <v>32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ROUND(Y31*Source!I30,7)</f>
        <v>4.2</v>
      </c>
      <c r="CY31">
        <f>AA31</f>
        <v>61.7</v>
      </c>
      <c r="CZ31">
        <f>AE31</f>
        <v>6.22</v>
      </c>
      <c r="DA31">
        <f>AI31</f>
        <v>9.92</v>
      </c>
      <c r="DB31">
        <f t="shared" si="1"/>
        <v>8.7100000000000009</v>
      </c>
      <c r="DC31">
        <f t="shared" si="2"/>
        <v>0</v>
      </c>
      <c r="DD31" t="s">
        <v>6</v>
      </c>
      <c r="DE31" t="s">
        <v>6</v>
      </c>
      <c r="DF31">
        <f>ROUND(ROUND(AE31*AI31,0)*CX31,0)</f>
        <v>260</v>
      </c>
      <c r="DG31">
        <f t="shared" ref="DG31:DG37" si="16">ROUND(ROUND(AF31,0)*CX31,0)</f>
        <v>0</v>
      </c>
      <c r="DH31">
        <f t="shared" ref="DH31:DH36" si="17">ROUND(ROUND(AG31,0)*CX31,0)</f>
        <v>0</v>
      </c>
      <c r="DI31">
        <f t="shared" si="15"/>
        <v>0</v>
      </c>
      <c r="DJ31">
        <f>DF31</f>
        <v>260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ROW(Source!A30)</f>
        <v>30</v>
      </c>
      <c r="B32">
        <v>92790938</v>
      </c>
      <c r="C32">
        <v>92791055</v>
      </c>
      <c r="D32">
        <v>49521608</v>
      </c>
      <c r="E32">
        <v>1</v>
      </c>
      <c r="F32">
        <v>1</v>
      </c>
      <c r="G32">
        <v>1</v>
      </c>
      <c r="H32">
        <v>3</v>
      </c>
      <c r="I32" t="s">
        <v>421</v>
      </c>
      <c r="J32" t="s">
        <v>422</v>
      </c>
      <c r="K32" t="s">
        <v>423</v>
      </c>
      <c r="L32">
        <v>1346</v>
      </c>
      <c r="N32">
        <v>1009</v>
      </c>
      <c r="O32" t="s">
        <v>424</v>
      </c>
      <c r="P32" t="s">
        <v>424</v>
      </c>
      <c r="Q32">
        <v>1</v>
      </c>
      <c r="W32">
        <v>0</v>
      </c>
      <c r="X32">
        <v>-2118006079</v>
      </c>
      <c r="Y32">
        <f t="shared" si="0"/>
        <v>0.24</v>
      </c>
      <c r="AA32">
        <v>60.41</v>
      </c>
      <c r="AB32">
        <v>0</v>
      </c>
      <c r="AC32">
        <v>0</v>
      </c>
      <c r="AD32">
        <v>0</v>
      </c>
      <c r="AE32">
        <v>6.09</v>
      </c>
      <c r="AF32">
        <v>0</v>
      </c>
      <c r="AG32">
        <v>0</v>
      </c>
      <c r="AH32">
        <v>0</v>
      </c>
      <c r="AI32">
        <v>9.92</v>
      </c>
      <c r="AJ32">
        <v>1</v>
      </c>
      <c r="AK32">
        <v>1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0.24</v>
      </c>
      <c r="AU32" t="s">
        <v>6</v>
      </c>
      <c r="AV32">
        <v>0</v>
      </c>
      <c r="AW32">
        <v>2</v>
      </c>
      <c r="AX32">
        <v>92791076</v>
      </c>
      <c r="AY32">
        <v>1</v>
      </c>
      <c r="AZ32">
        <v>0</v>
      </c>
      <c r="BA32">
        <v>33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ROUND(Y32*Source!I30,7)</f>
        <v>0.72</v>
      </c>
      <c r="CY32">
        <f>AA32</f>
        <v>60.41</v>
      </c>
      <c r="CZ32">
        <f>AE32</f>
        <v>6.09</v>
      </c>
      <c r="DA32">
        <f>AI32</f>
        <v>9.92</v>
      </c>
      <c r="DB32">
        <f t="shared" si="1"/>
        <v>1.46</v>
      </c>
      <c r="DC32">
        <f t="shared" si="2"/>
        <v>0</v>
      </c>
      <c r="DD32" t="s">
        <v>6</v>
      </c>
      <c r="DE32" t="s">
        <v>6</v>
      </c>
      <c r="DF32">
        <f>ROUND(ROUND(AE32*AI32,0)*CX32,0)</f>
        <v>43</v>
      </c>
      <c r="DG32">
        <f t="shared" si="16"/>
        <v>0</v>
      </c>
      <c r="DH32">
        <f t="shared" si="17"/>
        <v>0</v>
      </c>
      <c r="DI32">
        <f t="shared" si="15"/>
        <v>0</v>
      </c>
      <c r="DJ32">
        <f>DF32</f>
        <v>43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ROW(Source!A30)</f>
        <v>30</v>
      </c>
      <c r="B33">
        <v>92790938</v>
      </c>
      <c r="C33">
        <v>92791055</v>
      </c>
      <c r="D33">
        <v>49524296</v>
      </c>
      <c r="E33">
        <v>1</v>
      </c>
      <c r="F33">
        <v>1</v>
      </c>
      <c r="G33">
        <v>1</v>
      </c>
      <c r="H33">
        <v>3</v>
      </c>
      <c r="I33" t="s">
        <v>425</v>
      </c>
      <c r="J33" t="s">
        <v>426</v>
      </c>
      <c r="K33" t="s">
        <v>427</v>
      </c>
      <c r="L33">
        <v>1348</v>
      </c>
      <c r="N33">
        <v>1009</v>
      </c>
      <c r="O33" t="s">
        <v>47</v>
      </c>
      <c r="P33" t="s">
        <v>47</v>
      </c>
      <c r="Q33">
        <v>1000</v>
      </c>
      <c r="W33">
        <v>0</v>
      </c>
      <c r="X33">
        <v>-899232333</v>
      </c>
      <c r="Y33">
        <f t="shared" ref="Y33:Y64" si="18">AT33</f>
        <v>3.5000000000000001E-3</v>
      </c>
      <c r="AA33">
        <v>114318.08</v>
      </c>
      <c r="AB33">
        <v>0</v>
      </c>
      <c r="AC33">
        <v>0</v>
      </c>
      <c r="AD33">
        <v>0</v>
      </c>
      <c r="AE33">
        <v>11524</v>
      </c>
      <c r="AF33">
        <v>0</v>
      </c>
      <c r="AG33">
        <v>0</v>
      </c>
      <c r="AH33">
        <v>0</v>
      </c>
      <c r="AI33">
        <v>9.92</v>
      </c>
      <c r="AJ33">
        <v>1</v>
      </c>
      <c r="AK33">
        <v>1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3.5000000000000001E-3</v>
      </c>
      <c r="AU33" t="s">
        <v>6</v>
      </c>
      <c r="AV33">
        <v>0</v>
      </c>
      <c r="AW33">
        <v>2</v>
      </c>
      <c r="AX33">
        <v>92791077</v>
      </c>
      <c r="AY33">
        <v>1</v>
      </c>
      <c r="AZ33">
        <v>0</v>
      </c>
      <c r="BA33">
        <v>34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ROUND(Y33*Source!I30,7)</f>
        <v>1.0500000000000001E-2</v>
      </c>
      <c r="CY33">
        <f>AA33</f>
        <v>114318.08</v>
      </c>
      <c r="CZ33">
        <f>AE33</f>
        <v>11524</v>
      </c>
      <c r="DA33">
        <f>AI33</f>
        <v>9.92</v>
      </c>
      <c r="DB33">
        <f t="shared" ref="DB33:DB64" si="19">ROUND(ROUND(AT33*CZ33,2),2)</f>
        <v>40.33</v>
      </c>
      <c r="DC33">
        <f t="shared" ref="DC33:DC64" si="20">ROUND(ROUND(AT33*AG33,2),2)</f>
        <v>0</v>
      </c>
      <c r="DD33" t="s">
        <v>6</v>
      </c>
      <c r="DE33" t="s">
        <v>6</v>
      </c>
      <c r="DF33">
        <f>ROUND(ROUND(AE33*AI33,0)*CX33,0)</f>
        <v>1200</v>
      </c>
      <c r="DG33">
        <f t="shared" si="16"/>
        <v>0</v>
      </c>
      <c r="DH33">
        <f t="shared" si="17"/>
        <v>0</v>
      </c>
      <c r="DI33">
        <f t="shared" si="15"/>
        <v>0</v>
      </c>
      <c r="DJ33">
        <f>DF33</f>
        <v>1200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ROW(Source!A30)</f>
        <v>30</v>
      </c>
      <c r="B34">
        <v>92790938</v>
      </c>
      <c r="C34">
        <v>92791055</v>
      </c>
      <c r="D34">
        <v>49540301</v>
      </c>
      <c r="E34">
        <v>1</v>
      </c>
      <c r="F34">
        <v>1</v>
      </c>
      <c r="G34">
        <v>1</v>
      </c>
      <c r="H34">
        <v>3</v>
      </c>
      <c r="I34" t="s">
        <v>428</v>
      </c>
      <c r="J34" t="s">
        <v>429</v>
      </c>
      <c r="K34" t="s">
        <v>430</v>
      </c>
      <c r="L34">
        <v>1346</v>
      </c>
      <c r="N34">
        <v>1009</v>
      </c>
      <c r="O34" t="s">
        <v>424</v>
      </c>
      <c r="P34" t="s">
        <v>424</v>
      </c>
      <c r="Q34">
        <v>1</v>
      </c>
      <c r="W34">
        <v>0</v>
      </c>
      <c r="X34">
        <v>1773482770</v>
      </c>
      <c r="Y34">
        <f t="shared" si="18"/>
        <v>15.2</v>
      </c>
      <c r="AA34">
        <v>124.99</v>
      </c>
      <c r="AB34">
        <v>0</v>
      </c>
      <c r="AC34">
        <v>0</v>
      </c>
      <c r="AD34">
        <v>0</v>
      </c>
      <c r="AE34">
        <v>12.6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15.2</v>
      </c>
      <c r="AU34" t="s">
        <v>6</v>
      </c>
      <c r="AV34">
        <v>0</v>
      </c>
      <c r="AW34">
        <v>2</v>
      </c>
      <c r="AX34">
        <v>92791078</v>
      </c>
      <c r="AY34">
        <v>1</v>
      </c>
      <c r="AZ34">
        <v>0</v>
      </c>
      <c r="BA34">
        <v>35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ROUND(Y34*Source!I30,7)</f>
        <v>45.6</v>
      </c>
      <c r="CY34">
        <f>AA34</f>
        <v>124.99</v>
      </c>
      <c r="CZ34">
        <f>AE34</f>
        <v>12.6</v>
      </c>
      <c r="DA34">
        <f>AI34</f>
        <v>9.92</v>
      </c>
      <c r="DB34">
        <f t="shared" si="19"/>
        <v>191.52</v>
      </c>
      <c r="DC34">
        <f t="shared" si="20"/>
        <v>0</v>
      </c>
      <c r="DD34" t="s">
        <v>6</v>
      </c>
      <c r="DE34" t="s">
        <v>6</v>
      </c>
      <c r="DF34">
        <f>ROUND(ROUND(AE34*AI34,0)*CX34,0)</f>
        <v>5700</v>
      </c>
      <c r="DG34">
        <f t="shared" si="16"/>
        <v>0</v>
      </c>
      <c r="DH34">
        <f t="shared" si="17"/>
        <v>0</v>
      </c>
      <c r="DI34">
        <f t="shared" si="15"/>
        <v>0</v>
      </c>
      <c r="DJ34">
        <f>DF34</f>
        <v>5700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ROW(Source!A30)</f>
        <v>30</v>
      </c>
      <c r="B35">
        <v>92790938</v>
      </c>
      <c r="C35">
        <v>92791055</v>
      </c>
      <c r="D35">
        <v>49515638</v>
      </c>
      <c r="E35">
        <v>70</v>
      </c>
      <c r="F35">
        <v>1</v>
      </c>
      <c r="G35">
        <v>1</v>
      </c>
      <c r="H35">
        <v>3</v>
      </c>
      <c r="I35" t="s">
        <v>431</v>
      </c>
      <c r="J35" t="s">
        <v>6</v>
      </c>
      <c r="K35" t="s">
        <v>432</v>
      </c>
      <c r="L35">
        <v>1374</v>
      </c>
      <c r="N35">
        <v>1013</v>
      </c>
      <c r="O35" t="s">
        <v>433</v>
      </c>
      <c r="P35" t="s">
        <v>433</v>
      </c>
      <c r="Q35">
        <v>1</v>
      </c>
      <c r="W35">
        <v>0</v>
      </c>
      <c r="X35">
        <v>-1731369543</v>
      </c>
      <c r="Y35">
        <f t="shared" si="18"/>
        <v>3.4</v>
      </c>
      <c r="AA35">
        <v>9.92</v>
      </c>
      <c r="AB35">
        <v>0</v>
      </c>
      <c r="AC35">
        <v>0</v>
      </c>
      <c r="AD35">
        <v>0</v>
      </c>
      <c r="AE35">
        <v>1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3.4</v>
      </c>
      <c r="AU35" t="s">
        <v>6</v>
      </c>
      <c r="AV35">
        <v>0</v>
      </c>
      <c r="AW35">
        <v>2</v>
      </c>
      <c r="AX35">
        <v>92791079</v>
      </c>
      <c r="AY35">
        <v>1</v>
      </c>
      <c r="AZ35">
        <v>0</v>
      </c>
      <c r="BA35">
        <v>36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ROUND(Y35*Source!I30,7)</f>
        <v>10.199999999999999</v>
      </c>
      <c r="CY35">
        <f>AA35</f>
        <v>9.92</v>
      </c>
      <c r="CZ35">
        <f>AE35</f>
        <v>1</v>
      </c>
      <c r="DA35">
        <f>AI35</f>
        <v>9.92</v>
      </c>
      <c r="DB35">
        <f t="shared" si="19"/>
        <v>3.4</v>
      </c>
      <c r="DC35">
        <f t="shared" si="20"/>
        <v>0</v>
      </c>
      <c r="DD35" t="s">
        <v>6</v>
      </c>
      <c r="DE35" t="s">
        <v>6</v>
      </c>
      <c r="DF35">
        <f>ROUND(ROUND(AE35*AI35,0)*CX35,0)</f>
        <v>102</v>
      </c>
      <c r="DG35">
        <f t="shared" si="16"/>
        <v>0</v>
      </c>
      <c r="DH35">
        <f t="shared" si="17"/>
        <v>0</v>
      </c>
      <c r="DI35">
        <f t="shared" si="15"/>
        <v>0</v>
      </c>
      <c r="DJ35">
        <f>DF35</f>
        <v>102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ROW(Source!A31)</f>
        <v>31</v>
      </c>
      <c r="B36">
        <v>92790938</v>
      </c>
      <c r="C36">
        <v>92791080</v>
      </c>
      <c r="D36">
        <v>49510737</v>
      </c>
      <c r="E36">
        <v>70</v>
      </c>
      <c r="F36">
        <v>1</v>
      </c>
      <c r="G36">
        <v>1</v>
      </c>
      <c r="H36">
        <v>1</v>
      </c>
      <c r="I36" t="s">
        <v>407</v>
      </c>
      <c r="J36" t="s">
        <v>6</v>
      </c>
      <c r="K36" t="s">
        <v>408</v>
      </c>
      <c r="L36">
        <v>1191</v>
      </c>
      <c r="N36">
        <v>1013</v>
      </c>
      <c r="O36" t="s">
        <v>357</v>
      </c>
      <c r="P36" t="s">
        <v>357</v>
      </c>
      <c r="Q36">
        <v>1</v>
      </c>
      <c r="W36">
        <v>0</v>
      </c>
      <c r="X36">
        <v>-1810713292</v>
      </c>
      <c r="Y36">
        <f t="shared" si="18"/>
        <v>19.7</v>
      </c>
      <c r="AA36">
        <v>0</v>
      </c>
      <c r="AB36">
        <v>0</v>
      </c>
      <c r="AC36">
        <v>0</v>
      </c>
      <c r="AD36">
        <v>411.72</v>
      </c>
      <c r="AE36">
        <v>0</v>
      </c>
      <c r="AF36">
        <v>0</v>
      </c>
      <c r="AG36">
        <v>0</v>
      </c>
      <c r="AH36">
        <v>9.18</v>
      </c>
      <c r="AI36">
        <v>1</v>
      </c>
      <c r="AJ36">
        <v>1</v>
      </c>
      <c r="AK36">
        <v>1</v>
      </c>
      <c r="AL36">
        <v>44.85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19.7</v>
      </c>
      <c r="AU36" t="s">
        <v>6</v>
      </c>
      <c r="AV36">
        <v>1</v>
      </c>
      <c r="AW36">
        <v>2</v>
      </c>
      <c r="AX36">
        <v>92791095</v>
      </c>
      <c r="AY36">
        <v>1</v>
      </c>
      <c r="AZ36">
        <v>0</v>
      </c>
      <c r="BA36">
        <v>37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ROUND(AT36*Source!I31*AH36*AL36,0)</f>
        <v>32444</v>
      </c>
      <c r="CV36">
        <f>ROUND(Y36*Source!I31,7)</f>
        <v>78.8</v>
      </c>
      <c r="CW36">
        <v>0</v>
      </c>
      <c r="CX36">
        <f>ROUND(Y36*Source!I31,7)</f>
        <v>78.8</v>
      </c>
      <c r="CY36">
        <f>AD36</f>
        <v>411.72</v>
      </c>
      <c r="CZ36">
        <f>AH36</f>
        <v>9.18</v>
      </c>
      <c r="DA36">
        <f>AL36</f>
        <v>44.85</v>
      </c>
      <c r="DB36">
        <f t="shared" si="19"/>
        <v>180.85</v>
      </c>
      <c r="DC36">
        <f t="shared" si="20"/>
        <v>0</v>
      </c>
      <c r="DD36" t="s">
        <v>6</v>
      </c>
      <c r="DE36" t="s">
        <v>6</v>
      </c>
      <c r="DF36">
        <f t="shared" ref="DF36:DF42" si="21">ROUND(ROUND(AE36,0)*CX36,0)</f>
        <v>0</v>
      </c>
      <c r="DG36">
        <f t="shared" si="16"/>
        <v>0</v>
      </c>
      <c r="DH36">
        <f t="shared" si="17"/>
        <v>0</v>
      </c>
      <c r="DI36">
        <f>ROUND(ROUND(AH36*AL36,0)*CX36,0)</f>
        <v>32466</v>
      </c>
      <c r="DJ36">
        <f>DI36</f>
        <v>32466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ROW(Source!A31)</f>
        <v>31</v>
      </c>
      <c r="B37">
        <v>92790938</v>
      </c>
      <c r="C37">
        <v>92791080</v>
      </c>
      <c r="D37">
        <v>49510905</v>
      </c>
      <c r="E37">
        <v>70</v>
      </c>
      <c r="F37">
        <v>1</v>
      </c>
      <c r="G37">
        <v>1</v>
      </c>
      <c r="H37">
        <v>1</v>
      </c>
      <c r="I37" t="s">
        <v>360</v>
      </c>
      <c r="J37" t="s">
        <v>6</v>
      </c>
      <c r="K37" t="s">
        <v>361</v>
      </c>
      <c r="L37">
        <v>1191</v>
      </c>
      <c r="N37">
        <v>1013</v>
      </c>
      <c r="O37" t="s">
        <v>357</v>
      </c>
      <c r="P37" t="s">
        <v>357</v>
      </c>
      <c r="Q37">
        <v>1</v>
      </c>
      <c r="W37">
        <v>0</v>
      </c>
      <c r="X37">
        <v>-1417349443</v>
      </c>
      <c r="Y37">
        <f t="shared" si="18"/>
        <v>0.85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0.85</v>
      </c>
      <c r="AU37" t="s">
        <v>6</v>
      </c>
      <c r="AV37">
        <v>2</v>
      </c>
      <c r="AW37">
        <v>2</v>
      </c>
      <c r="AX37">
        <v>92791096</v>
      </c>
      <c r="AY37">
        <v>1</v>
      </c>
      <c r="AZ37">
        <v>0</v>
      </c>
      <c r="BA37">
        <v>38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ROUND(Y37*Source!I31,7)</f>
        <v>3.4</v>
      </c>
      <c r="CY37">
        <f>AD37</f>
        <v>0</v>
      </c>
      <c r="CZ37">
        <f>AH37</f>
        <v>0</v>
      </c>
      <c r="DA37">
        <f>AL37</f>
        <v>1</v>
      </c>
      <c r="DB37">
        <f t="shared" si="19"/>
        <v>0</v>
      </c>
      <c r="DC37">
        <f t="shared" si="20"/>
        <v>0</v>
      </c>
      <c r="DD37" t="s">
        <v>6</v>
      </c>
      <c r="DE37" t="s">
        <v>6</v>
      </c>
      <c r="DF37">
        <f t="shared" si="21"/>
        <v>0</v>
      </c>
      <c r="DG37">
        <f t="shared" si="16"/>
        <v>0</v>
      </c>
      <c r="DH37">
        <f t="shared" ref="DH37:DH42" si="22">ROUND(ROUND(AG37*AK37,0)*CX37,0)</f>
        <v>0</v>
      </c>
      <c r="DI37">
        <f t="shared" ref="DI37:DI49" si="23">ROUND(ROUND(AH37,0)*CX37,0)</f>
        <v>0</v>
      </c>
      <c r="DJ37">
        <f>DI37</f>
        <v>0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ROW(Source!A31)</f>
        <v>31</v>
      </c>
      <c r="B38">
        <v>92790938</v>
      </c>
      <c r="C38">
        <v>92791080</v>
      </c>
      <c r="D38">
        <v>49672584</v>
      </c>
      <c r="E38">
        <v>1</v>
      </c>
      <c r="F38">
        <v>1</v>
      </c>
      <c r="G38">
        <v>1</v>
      </c>
      <c r="H38">
        <v>2</v>
      </c>
      <c r="I38" t="s">
        <v>409</v>
      </c>
      <c r="J38" t="s">
        <v>410</v>
      </c>
      <c r="K38" t="s">
        <v>411</v>
      </c>
      <c r="L38">
        <v>1367</v>
      </c>
      <c r="N38">
        <v>1011</v>
      </c>
      <c r="O38" t="s">
        <v>365</v>
      </c>
      <c r="P38" t="s">
        <v>365</v>
      </c>
      <c r="Q38">
        <v>1</v>
      </c>
      <c r="W38">
        <v>0</v>
      </c>
      <c r="X38">
        <v>-1200668687</v>
      </c>
      <c r="Y38">
        <f t="shared" si="18"/>
        <v>0.28000000000000003</v>
      </c>
      <c r="AA38">
        <v>0</v>
      </c>
      <c r="AB38">
        <v>1523.11</v>
      </c>
      <c r="AC38">
        <v>605.48</v>
      </c>
      <c r="AD38">
        <v>0</v>
      </c>
      <c r="AE38">
        <v>0</v>
      </c>
      <c r="AF38">
        <v>96.89</v>
      </c>
      <c r="AG38">
        <v>13.5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0.28000000000000003</v>
      </c>
      <c r="AU38" t="s">
        <v>6</v>
      </c>
      <c r="AV38">
        <v>0</v>
      </c>
      <c r="AW38">
        <v>2</v>
      </c>
      <c r="AX38">
        <v>92791097</v>
      </c>
      <c r="AY38">
        <v>1</v>
      </c>
      <c r="AZ38">
        <v>0</v>
      </c>
      <c r="BA38">
        <v>39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ROUND(Y38*Source!I31*DO38,7)</f>
        <v>0</v>
      </c>
      <c r="CX38">
        <f>ROUND(Y38*Source!I31,7)</f>
        <v>1.1200000000000001</v>
      </c>
      <c r="CY38">
        <f>AB38</f>
        <v>1523.11</v>
      </c>
      <c r="CZ38">
        <f>AF38</f>
        <v>96.89</v>
      </c>
      <c r="DA38">
        <f>AJ38</f>
        <v>15.72</v>
      </c>
      <c r="DB38">
        <f t="shared" si="19"/>
        <v>27.13</v>
      </c>
      <c r="DC38">
        <f t="shared" si="20"/>
        <v>3.78</v>
      </c>
      <c r="DD38" t="s">
        <v>6</v>
      </c>
      <c r="DE38" t="s">
        <v>6</v>
      </c>
      <c r="DF38">
        <f t="shared" si="21"/>
        <v>0</v>
      </c>
      <c r="DG38">
        <f>ROUND(ROUND(AF38*AJ38,0)*CX38,0)</f>
        <v>1706</v>
      </c>
      <c r="DH38">
        <f t="shared" si="22"/>
        <v>678</v>
      </c>
      <c r="DI38">
        <f t="shared" si="23"/>
        <v>0</v>
      </c>
      <c r="DJ38">
        <f>DG38</f>
        <v>1706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ROW(Source!A31)</f>
        <v>31</v>
      </c>
      <c r="B39">
        <v>92790938</v>
      </c>
      <c r="C39">
        <v>92791080</v>
      </c>
      <c r="D39">
        <v>49672600</v>
      </c>
      <c r="E39">
        <v>1</v>
      </c>
      <c r="F39">
        <v>1</v>
      </c>
      <c r="G39">
        <v>1</v>
      </c>
      <c r="H39">
        <v>2</v>
      </c>
      <c r="I39" t="s">
        <v>412</v>
      </c>
      <c r="J39" t="s">
        <v>413</v>
      </c>
      <c r="K39" t="s">
        <v>414</v>
      </c>
      <c r="L39">
        <v>1367</v>
      </c>
      <c r="N39">
        <v>1011</v>
      </c>
      <c r="O39" t="s">
        <v>365</v>
      </c>
      <c r="P39" t="s">
        <v>365</v>
      </c>
      <c r="Q39">
        <v>1</v>
      </c>
      <c r="W39">
        <v>0</v>
      </c>
      <c r="X39">
        <v>1012184181</v>
      </c>
      <c r="Y39">
        <f t="shared" si="18"/>
        <v>0.34</v>
      </c>
      <c r="AA39">
        <v>0</v>
      </c>
      <c r="AB39">
        <v>2061.84</v>
      </c>
      <c r="AC39">
        <v>605.48</v>
      </c>
      <c r="AD39">
        <v>0</v>
      </c>
      <c r="AE39">
        <v>0</v>
      </c>
      <c r="AF39">
        <v>131.16</v>
      </c>
      <c r="AG39">
        <v>13.5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0.34</v>
      </c>
      <c r="AU39" t="s">
        <v>6</v>
      </c>
      <c r="AV39">
        <v>0</v>
      </c>
      <c r="AW39">
        <v>2</v>
      </c>
      <c r="AX39">
        <v>92791098</v>
      </c>
      <c r="AY39">
        <v>1</v>
      </c>
      <c r="AZ39">
        <v>0</v>
      </c>
      <c r="BA39">
        <v>40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ROUND(Y39*Source!I31*DO39,7)</f>
        <v>0</v>
      </c>
      <c r="CX39">
        <f>ROUND(Y39*Source!I31,7)</f>
        <v>1.36</v>
      </c>
      <c r="CY39">
        <f>AB39</f>
        <v>2061.84</v>
      </c>
      <c r="CZ39">
        <f>AF39</f>
        <v>131.16</v>
      </c>
      <c r="DA39">
        <f>AJ39</f>
        <v>15.72</v>
      </c>
      <c r="DB39">
        <f t="shared" si="19"/>
        <v>44.59</v>
      </c>
      <c r="DC39">
        <f t="shared" si="20"/>
        <v>4.59</v>
      </c>
      <c r="DD39" t="s">
        <v>6</v>
      </c>
      <c r="DE39" t="s">
        <v>6</v>
      </c>
      <c r="DF39">
        <f t="shared" si="21"/>
        <v>0</v>
      </c>
      <c r="DG39">
        <f>ROUND(ROUND(AF39*AJ39,0)*CX39,0)</f>
        <v>2804</v>
      </c>
      <c r="DH39">
        <f t="shared" si="22"/>
        <v>823</v>
      </c>
      <c r="DI39">
        <f t="shared" si="23"/>
        <v>0</v>
      </c>
      <c r="DJ39">
        <f>DG39</f>
        <v>2804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ROW(Source!A31)</f>
        <v>31</v>
      </c>
      <c r="B40">
        <v>92790938</v>
      </c>
      <c r="C40">
        <v>92791080</v>
      </c>
      <c r="D40">
        <v>49673503</v>
      </c>
      <c r="E40">
        <v>1</v>
      </c>
      <c r="F40">
        <v>1</v>
      </c>
      <c r="G40">
        <v>1</v>
      </c>
      <c r="H40">
        <v>2</v>
      </c>
      <c r="I40" t="s">
        <v>375</v>
      </c>
      <c r="J40" t="s">
        <v>376</v>
      </c>
      <c r="K40" t="s">
        <v>377</v>
      </c>
      <c r="L40">
        <v>1367</v>
      </c>
      <c r="N40">
        <v>1011</v>
      </c>
      <c r="O40" t="s">
        <v>365</v>
      </c>
      <c r="P40" t="s">
        <v>365</v>
      </c>
      <c r="Q40">
        <v>1</v>
      </c>
      <c r="W40">
        <v>0</v>
      </c>
      <c r="X40">
        <v>509054691</v>
      </c>
      <c r="Y40">
        <f t="shared" si="18"/>
        <v>0.23</v>
      </c>
      <c r="AA40">
        <v>0</v>
      </c>
      <c r="AB40">
        <v>1032.96</v>
      </c>
      <c r="AC40">
        <v>520.26</v>
      </c>
      <c r="AD40">
        <v>0</v>
      </c>
      <c r="AE40">
        <v>0</v>
      </c>
      <c r="AF40">
        <v>65.709999999999994</v>
      </c>
      <c r="AG40">
        <v>11.6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0.23</v>
      </c>
      <c r="AU40" t="s">
        <v>6</v>
      </c>
      <c r="AV40">
        <v>0</v>
      </c>
      <c r="AW40">
        <v>2</v>
      </c>
      <c r="AX40">
        <v>92791099</v>
      </c>
      <c r="AY40">
        <v>1</v>
      </c>
      <c r="AZ40">
        <v>0</v>
      </c>
      <c r="BA40">
        <v>41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ROUND(Y40*Source!I31*DO40,7)</f>
        <v>0</v>
      </c>
      <c r="CX40">
        <f>ROUND(Y40*Source!I31,7)</f>
        <v>0.92</v>
      </c>
      <c r="CY40">
        <f>AB40</f>
        <v>1032.96</v>
      </c>
      <c r="CZ40">
        <f>AF40</f>
        <v>65.709999999999994</v>
      </c>
      <c r="DA40">
        <f>AJ40</f>
        <v>15.72</v>
      </c>
      <c r="DB40">
        <f t="shared" si="19"/>
        <v>15.11</v>
      </c>
      <c r="DC40">
        <f t="shared" si="20"/>
        <v>2.67</v>
      </c>
      <c r="DD40" t="s">
        <v>6</v>
      </c>
      <c r="DE40" t="s">
        <v>6</v>
      </c>
      <c r="DF40">
        <f t="shared" si="21"/>
        <v>0</v>
      </c>
      <c r="DG40">
        <f>ROUND(ROUND(AF40*AJ40,0)*CX40,0)</f>
        <v>950</v>
      </c>
      <c r="DH40">
        <f t="shared" si="22"/>
        <v>478</v>
      </c>
      <c r="DI40">
        <f t="shared" si="23"/>
        <v>0</v>
      </c>
      <c r="DJ40">
        <f>DG40</f>
        <v>950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ROW(Source!A31)</f>
        <v>31</v>
      </c>
      <c r="B41">
        <v>92790938</v>
      </c>
      <c r="C41">
        <v>92791080</v>
      </c>
      <c r="D41">
        <v>49673658</v>
      </c>
      <c r="E41">
        <v>1</v>
      </c>
      <c r="F41">
        <v>1</v>
      </c>
      <c r="G41">
        <v>1</v>
      </c>
      <c r="H41">
        <v>2</v>
      </c>
      <c r="I41" t="s">
        <v>415</v>
      </c>
      <c r="J41" t="s">
        <v>416</v>
      </c>
      <c r="K41" t="s">
        <v>417</v>
      </c>
      <c r="L41">
        <v>1367</v>
      </c>
      <c r="N41">
        <v>1011</v>
      </c>
      <c r="O41" t="s">
        <v>365</v>
      </c>
      <c r="P41" t="s">
        <v>365</v>
      </c>
      <c r="Q41">
        <v>1</v>
      </c>
      <c r="W41">
        <v>0</v>
      </c>
      <c r="X41">
        <v>2077867240</v>
      </c>
      <c r="Y41">
        <f t="shared" si="18"/>
        <v>0.15</v>
      </c>
      <c r="AA41">
        <v>0</v>
      </c>
      <c r="AB41">
        <v>18.86</v>
      </c>
      <c r="AC41">
        <v>0</v>
      </c>
      <c r="AD41">
        <v>0</v>
      </c>
      <c r="AE41">
        <v>0</v>
      </c>
      <c r="AF41">
        <v>1.2</v>
      </c>
      <c r="AG41">
        <v>0</v>
      </c>
      <c r="AH41">
        <v>0</v>
      </c>
      <c r="AI41">
        <v>1</v>
      </c>
      <c r="AJ41">
        <v>15.72</v>
      </c>
      <c r="AK41">
        <v>44.85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0.15</v>
      </c>
      <c r="AU41" t="s">
        <v>6</v>
      </c>
      <c r="AV41">
        <v>0</v>
      </c>
      <c r="AW41">
        <v>2</v>
      </c>
      <c r="AX41">
        <v>92791100</v>
      </c>
      <c r="AY41">
        <v>1</v>
      </c>
      <c r="AZ41">
        <v>0</v>
      </c>
      <c r="BA41">
        <v>42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ROUND(Y41*Source!I31*DO41,7)</f>
        <v>0</v>
      </c>
      <c r="CX41">
        <f>ROUND(Y41*Source!I31,7)</f>
        <v>0.6</v>
      </c>
      <c r="CY41">
        <f>AB41</f>
        <v>18.86</v>
      </c>
      <c r="CZ41">
        <f>AF41</f>
        <v>1.2</v>
      </c>
      <c r="DA41">
        <f>AJ41</f>
        <v>15.72</v>
      </c>
      <c r="DB41">
        <f t="shared" si="19"/>
        <v>0.18</v>
      </c>
      <c r="DC41">
        <f t="shared" si="20"/>
        <v>0</v>
      </c>
      <c r="DD41" t="s">
        <v>6</v>
      </c>
      <c r="DE41" t="s">
        <v>6</v>
      </c>
      <c r="DF41">
        <f t="shared" si="21"/>
        <v>0</v>
      </c>
      <c r="DG41">
        <f>ROUND(ROUND(AF41*AJ41,0)*CX41,0)</f>
        <v>11</v>
      </c>
      <c r="DH41">
        <f t="shared" si="22"/>
        <v>0</v>
      </c>
      <c r="DI41">
        <f t="shared" si="23"/>
        <v>0</v>
      </c>
      <c r="DJ41">
        <f>DG41</f>
        <v>11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ROW(Source!A31)</f>
        <v>31</v>
      </c>
      <c r="B42">
        <v>92790938</v>
      </c>
      <c r="C42">
        <v>92791080</v>
      </c>
      <c r="D42">
        <v>49673715</v>
      </c>
      <c r="E42">
        <v>1</v>
      </c>
      <c r="F42">
        <v>1</v>
      </c>
      <c r="G42">
        <v>1</v>
      </c>
      <c r="H42">
        <v>2</v>
      </c>
      <c r="I42" t="s">
        <v>399</v>
      </c>
      <c r="J42" t="s">
        <v>400</v>
      </c>
      <c r="K42" t="s">
        <v>401</v>
      </c>
      <c r="L42">
        <v>1367</v>
      </c>
      <c r="N42">
        <v>1011</v>
      </c>
      <c r="O42" t="s">
        <v>365</v>
      </c>
      <c r="P42" t="s">
        <v>365</v>
      </c>
      <c r="Q42">
        <v>1</v>
      </c>
      <c r="W42">
        <v>0</v>
      </c>
      <c r="X42">
        <v>829370094</v>
      </c>
      <c r="Y42">
        <f t="shared" si="18"/>
        <v>2.52</v>
      </c>
      <c r="AA42">
        <v>0</v>
      </c>
      <c r="AB42">
        <v>127.33</v>
      </c>
      <c r="AC42">
        <v>0</v>
      </c>
      <c r="AD42">
        <v>0</v>
      </c>
      <c r="AE42">
        <v>0</v>
      </c>
      <c r="AF42">
        <v>8.1</v>
      </c>
      <c r="AG42">
        <v>0</v>
      </c>
      <c r="AH42">
        <v>0</v>
      </c>
      <c r="AI42">
        <v>1</v>
      </c>
      <c r="AJ42">
        <v>15.72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2.52</v>
      </c>
      <c r="AU42" t="s">
        <v>6</v>
      </c>
      <c r="AV42">
        <v>0</v>
      </c>
      <c r="AW42">
        <v>2</v>
      </c>
      <c r="AX42">
        <v>92791101</v>
      </c>
      <c r="AY42">
        <v>1</v>
      </c>
      <c r="AZ42">
        <v>0</v>
      </c>
      <c r="BA42">
        <v>43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ROUND(Y42*Source!I31*DO42,7)</f>
        <v>0</v>
      </c>
      <c r="CX42">
        <f>ROUND(Y42*Source!I31,7)</f>
        <v>10.08</v>
      </c>
      <c r="CY42">
        <f>AB42</f>
        <v>127.33</v>
      </c>
      <c r="CZ42">
        <f>AF42</f>
        <v>8.1</v>
      </c>
      <c r="DA42">
        <f>AJ42</f>
        <v>15.72</v>
      </c>
      <c r="DB42">
        <f t="shared" si="19"/>
        <v>20.41</v>
      </c>
      <c r="DC42">
        <f t="shared" si="20"/>
        <v>0</v>
      </c>
      <c r="DD42" t="s">
        <v>6</v>
      </c>
      <c r="DE42" t="s">
        <v>6</v>
      </c>
      <c r="DF42">
        <f t="shared" si="21"/>
        <v>0</v>
      </c>
      <c r="DG42">
        <f>ROUND(ROUND(AF42*AJ42,0)*CX42,0)</f>
        <v>1280</v>
      </c>
      <c r="DH42">
        <f t="shared" si="22"/>
        <v>0</v>
      </c>
      <c r="DI42">
        <f t="shared" si="23"/>
        <v>0</v>
      </c>
      <c r="DJ42">
        <f>DG42</f>
        <v>1280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ROW(Source!A31)</f>
        <v>31</v>
      </c>
      <c r="B43">
        <v>92790938</v>
      </c>
      <c r="C43">
        <v>92791080</v>
      </c>
      <c r="D43">
        <v>49521602</v>
      </c>
      <c r="E43">
        <v>1</v>
      </c>
      <c r="F43">
        <v>1</v>
      </c>
      <c r="G43">
        <v>1</v>
      </c>
      <c r="H43">
        <v>3</v>
      </c>
      <c r="I43" t="s">
        <v>418</v>
      </c>
      <c r="J43" t="s">
        <v>419</v>
      </c>
      <c r="K43" t="s">
        <v>420</v>
      </c>
      <c r="L43">
        <v>1339</v>
      </c>
      <c r="N43">
        <v>1007</v>
      </c>
      <c r="O43" t="s">
        <v>42</v>
      </c>
      <c r="P43" t="s">
        <v>42</v>
      </c>
      <c r="Q43">
        <v>1</v>
      </c>
      <c r="W43">
        <v>0</v>
      </c>
      <c r="X43">
        <v>-1761807714</v>
      </c>
      <c r="Y43">
        <f t="shared" si="18"/>
        <v>1.4</v>
      </c>
      <c r="AA43">
        <v>61.7</v>
      </c>
      <c r="AB43">
        <v>0</v>
      </c>
      <c r="AC43">
        <v>0</v>
      </c>
      <c r="AD43">
        <v>0</v>
      </c>
      <c r="AE43">
        <v>6.22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1.4</v>
      </c>
      <c r="AU43" t="s">
        <v>6</v>
      </c>
      <c r="AV43">
        <v>0</v>
      </c>
      <c r="AW43">
        <v>2</v>
      </c>
      <c r="AX43">
        <v>92791102</v>
      </c>
      <c r="AY43">
        <v>1</v>
      </c>
      <c r="AZ43">
        <v>0</v>
      </c>
      <c r="BA43">
        <v>44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ROUND(Y43*Source!I31,7)</f>
        <v>5.6</v>
      </c>
      <c r="CY43">
        <f t="shared" ref="CY43:CY49" si="24">AA43</f>
        <v>61.7</v>
      </c>
      <c r="CZ43">
        <f t="shared" ref="CZ43:CZ49" si="25">AE43</f>
        <v>6.22</v>
      </c>
      <c r="DA43">
        <f t="shared" ref="DA43:DA49" si="26">AI43</f>
        <v>9.92</v>
      </c>
      <c r="DB43">
        <f t="shared" si="19"/>
        <v>8.7100000000000009</v>
      </c>
      <c r="DC43">
        <f t="shared" si="20"/>
        <v>0</v>
      </c>
      <c r="DD43" t="s">
        <v>6</v>
      </c>
      <c r="DE43" t="s">
        <v>6</v>
      </c>
      <c r="DF43">
        <f t="shared" ref="DF43:DF49" si="27">ROUND(ROUND(AE43*AI43,0)*CX43,0)</f>
        <v>347</v>
      </c>
      <c r="DG43">
        <f t="shared" ref="DG43:DG51" si="28">ROUND(ROUND(AF43,0)*CX43,0)</f>
        <v>0</v>
      </c>
      <c r="DH43">
        <f t="shared" ref="DH43:DH50" si="29">ROUND(ROUND(AG43,0)*CX43,0)</f>
        <v>0</v>
      </c>
      <c r="DI43">
        <f t="shared" si="23"/>
        <v>0</v>
      </c>
      <c r="DJ43">
        <f t="shared" ref="DJ43:DJ49" si="30">DF43</f>
        <v>347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ROW(Source!A31)</f>
        <v>31</v>
      </c>
      <c r="B44">
        <v>92790938</v>
      </c>
      <c r="C44">
        <v>92791080</v>
      </c>
      <c r="D44">
        <v>49521608</v>
      </c>
      <c r="E44">
        <v>1</v>
      </c>
      <c r="F44">
        <v>1</v>
      </c>
      <c r="G44">
        <v>1</v>
      </c>
      <c r="H44">
        <v>3</v>
      </c>
      <c r="I44" t="s">
        <v>421</v>
      </c>
      <c r="J44" t="s">
        <v>422</v>
      </c>
      <c r="K44" t="s">
        <v>423</v>
      </c>
      <c r="L44">
        <v>1346</v>
      </c>
      <c r="N44">
        <v>1009</v>
      </c>
      <c r="O44" t="s">
        <v>424</v>
      </c>
      <c r="P44" t="s">
        <v>424</v>
      </c>
      <c r="Q44">
        <v>1</v>
      </c>
      <c r="W44">
        <v>0</v>
      </c>
      <c r="X44">
        <v>-2118006079</v>
      </c>
      <c r="Y44">
        <f t="shared" si="18"/>
        <v>0.24</v>
      </c>
      <c r="AA44">
        <v>60.41</v>
      </c>
      <c r="AB44">
        <v>0</v>
      </c>
      <c r="AC44">
        <v>0</v>
      </c>
      <c r="AD44">
        <v>0</v>
      </c>
      <c r="AE44">
        <v>6.09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0.24</v>
      </c>
      <c r="AU44" t="s">
        <v>6</v>
      </c>
      <c r="AV44">
        <v>0</v>
      </c>
      <c r="AW44">
        <v>2</v>
      </c>
      <c r="AX44">
        <v>92791103</v>
      </c>
      <c r="AY44">
        <v>1</v>
      </c>
      <c r="AZ44">
        <v>0</v>
      </c>
      <c r="BA44">
        <v>45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ROUND(Y44*Source!I31,7)</f>
        <v>0.96</v>
      </c>
      <c r="CY44">
        <f t="shared" si="24"/>
        <v>60.41</v>
      </c>
      <c r="CZ44">
        <f t="shared" si="25"/>
        <v>6.09</v>
      </c>
      <c r="DA44">
        <f t="shared" si="26"/>
        <v>9.92</v>
      </c>
      <c r="DB44">
        <f t="shared" si="19"/>
        <v>1.46</v>
      </c>
      <c r="DC44">
        <f t="shared" si="20"/>
        <v>0</v>
      </c>
      <c r="DD44" t="s">
        <v>6</v>
      </c>
      <c r="DE44" t="s">
        <v>6</v>
      </c>
      <c r="DF44">
        <f t="shared" si="27"/>
        <v>58</v>
      </c>
      <c r="DG44">
        <f t="shared" si="28"/>
        <v>0</v>
      </c>
      <c r="DH44">
        <f t="shared" si="29"/>
        <v>0</v>
      </c>
      <c r="DI44">
        <f t="shared" si="23"/>
        <v>0</v>
      </c>
      <c r="DJ44">
        <f t="shared" si="30"/>
        <v>58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ROW(Source!A31)</f>
        <v>31</v>
      </c>
      <c r="B45">
        <v>92790938</v>
      </c>
      <c r="C45">
        <v>92791080</v>
      </c>
      <c r="D45">
        <v>49524296</v>
      </c>
      <c r="E45">
        <v>1</v>
      </c>
      <c r="F45">
        <v>1</v>
      </c>
      <c r="G45">
        <v>1</v>
      </c>
      <c r="H45">
        <v>3</v>
      </c>
      <c r="I45" t="s">
        <v>425</v>
      </c>
      <c r="J45" t="s">
        <v>426</v>
      </c>
      <c r="K45" t="s">
        <v>427</v>
      </c>
      <c r="L45">
        <v>1348</v>
      </c>
      <c r="N45">
        <v>1009</v>
      </c>
      <c r="O45" t="s">
        <v>47</v>
      </c>
      <c r="P45" t="s">
        <v>47</v>
      </c>
      <c r="Q45">
        <v>1000</v>
      </c>
      <c r="W45">
        <v>0</v>
      </c>
      <c r="X45">
        <v>-899232333</v>
      </c>
      <c r="Y45">
        <f t="shared" si="18"/>
        <v>3.5000000000000001E-3</v>
      </c>
      <c r="AA45">
        <v>114318.08</v>
      </c>
      <c r="AB45">
        <v>0</v>
      </c>
      <c r="AC45">
        <v>0</v>
      </c>
      <c r="AD45">
        <v>0</v>
      </c>
      <c r="AE45">
        <v>11524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3.5000000000000001E-3</v>
      </c>
      <c r="AU45" t="s">
        <v>6</v>
      </c>
      <c r="AV45">
        <v>0</v>
      </c>
      <c r="AW45">
        <v>2</v>
      </c>
      <c r="AX45">
        <v>92791104</v>
      </c>
      <c r="AY45">
        <v>1</v>
      </c>
      <c r="AZ45">
        <v>0</v>
      </c>
      <c r="BA45">
        <v>46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ROUND(Y45*Source!I31,7)</f>
        <v>1.4E-2</v>
      </c>
      <c r="CY45">
        <f t="shared" si="24"/>
        <v>114318.08</v>
      </c>
      <c r="CZ45">
        <f t="shared" si="25"/>
        <v>11524</v>
      </c>
      <c r="DA45">
        <f t="shared" si="26"/>
        <v>9.92</v>
      </c>
      <c r="DB45">
        <f t="shared" si="19"/>
        <v>40.33</v>
      </c>
      <c r="DC45">
        <f t="shared" si="20"/>
        <v>0</v>
      </c>
      <c r="DD45" t="s">
        <v>6</v>
      </c>
      <c r="DE45" t="s">
        <v>6</v>
      </c>
      <c r="DF45">
        <f t="shared" si="27"/>
        <v>1600</v>
      </c>
      <c r="DG45">
        <f t="shared" si="28"/>
        <v>0</v>
      </c>
      <c r="DH45">
        <f t="shared" si="29"/>
        <v>0</v>
      </c>
      <c r="DI45">
        <f t="shared" si="23"/>
        <v>0</v>
      </c>
      <c r="DJ45">
        <f t="shared" si="30"/>
        <v>1600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ROW(Source!A31)</f>
        <v>31</v>
      </c>
      <c r="B46">
        <v>92790938</v>
      </c>
      <c r="C46">
        <v>92791080</v>
      </c>
      <c r="D46">
        <v>49540301</v>
      </c>
      <c r="E46">
        <v>1</v>
      </c>
      <c r="F46">
        <v>1</v>
      </c>
      <c r="G46">
        <v>1</v>
      </c>
      <c r="H46">
        <v>3</v>
      </c>
      <c r="I46" t="s">
        <v>428</v>
      </c>
      <c r="J46" t="s">
        <v>429</v>
      </c>
      <c r="K46" t="s">
        <v>430</v>
      </c>
      <c r="L46">
        <v>1346</v>
      </c>
      <c r="N46">
        <v>1009</v>
      </c>
      <c r="O46" t="s">
        <v>424</v>
      </c>
      <c r="P46" t="s">
        <v>424</v>
      </c>
      <c r="Q46">
        <v>1</v>
      </c>
      <c r="W46">
        <v>0</v>
      </c>
      <c r="X46">
        <v>1773482770</v>
      </c>
      <c r="Y46">
        <f t="shared" si="18"/>
        <v>15.2</v>
      </c>
      <c r="AA46">
        <v>124.99</v>
      </c>
      <c r="AB46">
        <v>0</v>
      </c>
      <c r="AC46">
        <v>0</v>
      </c>
      <c r="AD46">
        <v>0</v>
      </c>
      <c r="AE46">
        <v>12.6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15.2</v>
      </c>
      <c r="AU46" t="s">
        <v>6</v>
      </c>
      <c r="AV46">
        <v>0</v>
      </c>
      <c r="AW46">
        <v>2</v>
      </c>
      <c r="AX46">
        <v>92791105</v>
      </c>
      <c r="AY46">
        <v>1</v>
      </c>
      <c r="AZ46">
        <v>0</v>
      </c>
      <c r="BA46">
        <v>47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ROUND(Y46*Source!I31,7)</f>
        <v>60.8</v>
      </c>
      <c r="CY46">
        <f t="shared" si="24"/>
        <v>124.99</v>
      </c>
      <c r="CZ46">
        <f t="shared" si="25"/>
        <v>12.6</v>
      </c>
      <c r="DA46">
        <f t="shared" si="26"/>
        <v>9.92</v>
      </c>
      <c r="DB46">
        <f t="shared" si="19"/>
        <v>191.52</v>
      </c>
      <c r="DC46">
        <f t="shared" si="20"/>
        <v>0</v>
      </c>
      <c r="DD46" t="s">
        <v>6</v>
      </c>
      <c r="DE46" t="s">
        <v>6</v>
      </c>
      <c r="DF46">
        <f t="shared" si="27"/>
        <v>7600</v>
      </c>
      <c r="DG46">
        <f t="shared" si="28"/>
        <v>0</v>
      </c>
      <c r="DH46">
        <f t="shared" si="29"/>
        <v>0</v>
      </c>
      <c r="DI46">
        <f t="shared" si="23"/>
        <v>0</v>
      </c>
      <c r="DJ46">
        <f t="shared" si="30"/>
        <v>7600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ROW(Source!A31)</f>
        <v>31</v>
      </c>
      <c r="B47">
        <v>92790938</v>
      </c>
      <c r="C47">
        <v>92791080</v>
      </c>
      <c r="D47">
        <v>49541228</v>
      </c>
      <c r="E47">
        <v>1</v>
      </c>
      <c r="F47">
        <v>1</v>
      </c>
      <c r="G47">
        <v>1</v>
      </c>
      <c r="H47">
        <v>3</v>
      </c>
      <c r="I47" t="s">
        <v>434</v>
      </c>
      <c r="J47" t="s">
        <v>435</v>
      </c>
      <c r="K47" t="s">
        <v>436</v>
      </c>
      <c r="L47">
        <v>1346</v>
      </c>
      <c r="N47">
        <v>1009</v>
      </c>
      <c r="O47" t="s">
        <v>424</v>
      </c>
      <c r="P47" t="s">
        <v>424</v>
      </c>
      <c r="Q47">
        <v>1</v>
      </c>
      <c r="W47">
        <v>0</v>
      </c>
      <c r="X47">
        <v>-1992374381</v>
      </c>
      <c r="Y47">
        <f t="shared" si="18"/>
        <v>2</v>
      </c>
      <c r="AA47">
        <v>150.19</v>
      </c>
      <c r="AB47">
        <v>0</v>
      </c>
      <c r="AC47">
        <v>0</v>
      </c>
      <c r="AD47">
        <v>0</v>
      </c>
      <c r="AE47">
        <v>15.14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2</v>
      </c>
      <c r="AU47" t="s">
        <v>6</v>
      </c>
      <c r="AV47">
        <v>0</v>
      </c>
      <c r="AW47">
        <v>2</v>
      </c>
      <c r="AX47">
        <v>92791106</v>
      </c>
      <c r="AY47">
        <v>1</v>
      </c>
      <c r="AZ47">
        <v>0</v>
      </c>
      <c r="BA47">
        <v>48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ROUND(Y47*Source!I31,7)</f>
        <v>8</v>
      </c>
      <c r="CY47">
        <f t="shared" si="24"/>
        <v>150.19</v>
      </c>
      <c r="CZ47">
        <f t="shared" si="25"/>
        <v>15.14</v>
      </c>
      <c r="DA47">
        <f t="shared" si="26"/>
        <v>9.92</v>
      </c>
      <c r="DB47">
        <f t="shared" si="19"/>
        <v>30.28</v>
      </c>
      <c r="DC47">
        <f t="shared" si="20"/>
        <v>0</v>
      </c>
      <c r="DD47" t="s">
        <v>6</v>
      </c>
      <c r="DE47" t="s">
        <v>6</v>
      </c>
      <c r="DF47">
        <f t="shared" si="27"/>
        <v>1200</v>
      </c>
      <c r="DG47">
        <f t="shared" si="28"/>
        <v>0</v>
      </c>
      <c r="DH47">
        <f t="shared" si="29"/>
        <v>0</v>
      </c>
      <c r="DI47">
        <f t="shared" si="23"/>
        <v>0</v>
      </c>
      <c r="DJ47">
        <f t="shared" si="30"/>
        <v>1200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ROW(Source!A31)</f>
        <v>31</v>
      </c>
      <c r="B48">
        <v>92790938</v>
      </c>
      <c r="C48">
        <v>92791080</v>
      </c>
      <c r="D48">
        <v>49585776</v>
      </c>
      <c r="E48">
        <v>1</v>
      </c>
      <c r="F48">
        <v>1</v>
      </c>
      <c r="G48">
        <v>1</v>
      </c>
      <c r="H48">
        <v>3</v>
      </c>
      <c r="I48" t="s">
        <v>68</v>
      </c>
      <c r="J48" t="s">
        <v>70</v>
      </c>
      <c r="K48" t="s">
        <v>69</v>
      </c>
      <c r="L48">
        <v>1371</v>
      </c>
      <c r="N48">
        <v>1013</v>
      </c>
      <c r="O48" t="s">
        <v>56</v>
      </c>
      <c r="P48" t="s">
        <v>56</v>
      </c>
      <c r="Q48">
        <v>1</v>
      </c>
      <c r="W48">
        <v>1</v>
      </c>
      <c r="X48">
        <v>-237996709</v>
      </c>
      <c r="Y48">
        <f t="shared" si="18"/>
        <v>-2</v>
      </c>
      <c r="AA48">
        <v>2645.37</v>
      </c>
      <c r="AB48">
        <v>0</v>
      </c>
      <c r="AC48">
        <v>0</v>
      </c>
      <c r="AD48">
        <v>0</v>
      </c>
      <c r="AE48">
        <v>266.67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-2</v>
      </c>
      <c r="AU48" t="s">
        <v>6</v>
      </c>
      <c r="AV48">
        <v>0</v>
      </c>
      <c r="AW48">
        <v>2</v>
      </c>
      <c r="AX48">
        <v>92791107</v>
      </c>
      <c r="AY48">
        <v>1</v>
      </c>
      <c r="AZ48">
        <v>6144</v>
      </c>
      <c r="BA48">
        <v>49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ROUND(Y48*Source!I31,7)</f>
        <v>-8</v>
      </c>
      <c r="CY48">
        <f t="shared" si="24"/>
        <v>2645.37</v>
      </c>
      <c r="CZ48">
        <f t="shared" si="25"/>
        <v>266.67</v>
      </c>
      <c r="DA48">
        <f t="shared" si="26"/>
        <v>9.92</v>
      </c>
      <c r="DB48">
        <f t="shared" si="19"/>
        <v>-533.34</v>
      </c>
      <c r="DC48">
        <f t="shared" si="20"/>
        <v>0</v>
      </c>
      <c r="DD48" t="s">
        <v>6</v>
      </c>
      <c r="DE48" t="s">
        <v>6</v>
      </c>
      <c r="DF48">
        <f t="shared" si="27"/>
        <v>-21160</v>
      </c>
      <c r="DG48">
        <f t="shared" si="28"/>
        <v>0</v>
      </c>
      <c r="DH48">
        <f t="shared" si="29"/>
        <v>0</v>
      </c>
      <c r="DI48">
        <f t="shared" si="23"/>
        <v>0</v>
      </c>
      <c r="DJ48">
        <f t="shared" si="30"/>
        <v>-21160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ROW(Source!A31)</f>
        <v>31</v>
      </c>
      <c r="B49">
        <v>92790938</v>
      </c>
      <c r="C49">
        <v>92791080</v>
      </c>
      <c r="D49">
        <v>49515638</v>
      </c>
      <c r="E49">
        <v>70</v>
      </c>
      <c r="F49">
        <v>1</v>
      </c>
      <c r="G49">
        <v>1</v>
      </c>
      <c r="H49">
        <v>3</v>
      </c>
      <c r="I49" t="s">
        <v>431</v>
      </c>
      <c r="J49" t="s">
        <v>6</v>
      </c>
      <c r="K49" t="s">
        <v>432</v>
      </c>
      <c r="L49">
        <v>1374</v>
      </c>
      <c r="N49">
        <v>1013</v>
      </c>
      <c r="O49" t="s">
        <v>433</v>
      </c>
      <c r="P49" t="s">
        <v>433</v>
      </c>
      <c r="Q49">
        <v>1</v>
      </c>
      <c r="W49">
        <v>0</v>
      </c>
      <c r="X49">
        <v>-1731369543</v>
      </c>
      <c r="Y49">
        <f t="shared" si="18"/>
        <v>3.62</v>
      </c>
      <c r="AA49">
        <v>9.92</v>
      </c>
      <c r="AB49">
        <v>0</v>
      </c>
      <c r="AC49">
        <v>0</v>
      </c>
      <c r="AD49">
        <v>0</v>
      </c>
      <c r="AE49">
        <v>1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3.62</v>
      </c>
      <c r="AU49" t="s">
        <v>6</v>
      </c>
      <c r="AV49">
        <v>0</v>
      </c>
      <c r="AW49">
        <v>2</v>
      </c>
      <c r="AX49">
        <v>92791108</v>
      </c>
      <c r="AY49">
        <v>1</v>
      </c>
      <c r="AZ49">
        <v>0</v>
      </c>
      <c r="BA49">
        <v>50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ROUND(Y49*Source!I31,7)</f>
        <v>14.48</v>
      </c>
      <c r="CY49">
        <f t="shared" si="24"/>
        <v>9.92</v>
      </c>
      <c r="CZ49">
        <f t="shared" si="25"/>
        <v>1</v>
      </c>
      <c r="DA49">
        <f t="shared" si="26"/>
        <v>9.92</v>
      </c>
      <c r="DB49">
        <f t="shared" si="19"/>
        <v>3.62</v>
      </c>
      <c r="DC49">
        <f t="shared" si="20"/>
        <v>0</v>
      </c>
      <c r="DD49" t="s">
        <v>6</v>
      </c>
      <c r="DE49" t="s">
        <v>6</v>
      </c>
      <c r="DF49">
        <f t="shared" si="27"/>
        <v>145</v>
      </c>
      <c r="DG49">
        <f t="shared" si="28"/>
        <v>0</v>
      </c>
      <c r="DH49">
        <f t="shared" si="29"/>
        <v>0</v>
      </c>
      <c r="DI49">
        <f t="shared" si="23"/>
        <v>0</v>
      </c>
      <c r="DJ49">
        <f t="shared" si="30"/>
        <v>145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ROW(Source!A33)</f>
        <v>33</v>
      </c>
      <c r="B50">
        <v>92790938</v>
      </c>
      <c r="C50">
        <v>92791110</v>
      </c>
      <c r="D50">
        <v>49510737</v>
      </c>
      <c r="E50">
        <v>70</v>
      </c>
      <c r="F50">
        <v>1</v>
      </c>
      <c r="G50">
        <v>1</v>
      </c>
      <c r="H50">
        <v>1</v>
      </c>
      <c r="I50" t="s">
        <v>407</v>
      </c>
      <c r="J50" t="s">
        <v>6</v>
      </c>
      <c r="K50" t="s">
        <v>408</v>
      </c>
      <c r="L50">
        <v>1191</v>
      </c>
      <c r="N50">
        <v>1013</v>
      </c>
      <c r="O50" t="s">
        <v>357</v>
      </c>
      <c r="P50" t="s">
        <v>357</v>
      </c>
      <c r="Q50">
        <v>1</v>
      </c>
      <c r="W50">
        <v>0</v>
      </c>
      <c r="X50">
        <v>-1810713292</v>
      </c>
      <c r="Y50">
        <f t="shared" si="18"/>
        <v>32</v>
      </c>
      <c r="AA50">
        <v>0</v>
      </c>
      <c r="AB50">
        <v>0</v>
      </c>
      <c r="AC50">
        <v>0</v>
      </c>
      <c r="AD50">
        <v>411.72</v>
      </c>
      <c r="AE50">
        <v>0</v>
      </c>
      <c r="AF50">
        <v>0</v>
      </c>
      <c r="AG50">
        <v>0</v>
      </c>
      <c r="AH50">
        <v>9.18</v>
      </c>
      <c r="AI50">
        <v>1</v>
      </c>
      <c r="AJ50">
        <v>1</v>
      </c>
      <c r="AK50">
        <v>1</v>
      </c>
      <c r="AL50">
        <v>44.85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32</v>
      </c>
      <c r="AU50" t="s">
        <v>6</v>
      </c>
      <c r="AV50">
        <v>1</v>
      </c>
      <c r="AW50">
        <v>2</v>
      </c>
      <c r="AX50">
        <v>92791125</v>
      </c>
      <c r="AY50">
        <v>1</v>
      </c>
      <c r="AZ50">
        <v>0</v>
      </c>
      <c r="BA50">
        <v>51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ROUND(AT50*Source!I33*AH50*AL50,0)</f>
        <v>13175</v>
      </c>
      <c r="CV50">
        <f>ROUND(Y50*Source!I33,7)</f>
        <v>32</v>
      </c>
      <c r="CW50">
        <v>0</v>
      </c>
      <c r="CX50">
        <f>ROUND(Y50*Source!I33,7)</f>
        <v>32</v>
      </c>
      <c r="CY50">
        <f>AD50</f>
        <v>411.72</v>
      </c>
      <c r="CZ50">
        <f>AH50</f>
        <v>9.18</v>
      </c>
      <c r="DA50">
        <f>AL50</f>
        <v>44.85</v>
      </c>
      <c r="DB50">
        <f t="shared" si="19"/>
        <v>293.76</v>
      </c>
      <c r="DC50">
        <f t="shared" si="20"/>
        <v>0</v>
      </c>
      <c r="DD50" t="s">
        <v>6</v>
      </c>
      <c r="DE50" t="s">
        <v>6</v>
      </c>
      <c r="DF50">
        <f t="shared" ref="DF50:DF56" si="31">ROUND(ROUND(AE50,0)*CX50,0)</f>
        <v>0</v>
      </c>
      <c r="DG50">
        <f t="shared" si="28"/>
        <v>0</v>
      </c>
      <c r="DH50">
        <f t="shared" si="29"/>
        <v>0</v>
      </c>
      <c r="DI50">
        <f>ROUND(ROUND(AH50*AL50,0)*CX50,0)</f>
        <v>13184</v>
      </c>
      <c r="DJ50">
        <f>DI50</f>
        <v>13184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ROW(Source!A33)</f>
        <v>33</v>
      </c>
      <c r="B51">
        <v>92790938</v>
      </c>
      <c r="C51">
        <v>92791110</v>
      </c>
      <c r="D51">
        <v>49510905</v>
      </c>
      <c r="E51">
        <v>70</v>
      </c>
      <c r="F51">
        <v>1</v>
      </c>
      <c r="G51">
        <v>1</v>
      </c>
      <c r="H51">
        <v>1</v>
      </c>
      <c r="I51" t="s">
        <v>360</v>
      </c>
      <c r="J51" t="s">
        <v>6</v>
      </c>
      <c r="K51" t="s">
        <v>361</v>
      </c>
      <c r="L51">
        <v>1191</v>
      </c>
      <c r="N51">
        <v>1013</v>
      </c>
      <c r="O51" t="s">
        <v>357</v>
      </c>
      <c r="P51" t="s">
        <v>357</v>
      </c>
      <c r="Q51">
        <v>1</v>
      </c>
      <c r="W51">
        <v>0</v>
      </c>
      <c r="X51">
        <v>-1417349443</v>
      </c>
      <c r="Y51">
        <f t="shared" si="18"/>
        <v>1.5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44.85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1.5</v>
      </c>
      <c r="AU51" t="s">
        <v>6</v>
      </c>
      <c r="AV51">
        <v>2</v>
      </c>
      <c r="AW51">
        <v>2</v>
      </c>
      <c r="AX51">
        <v>92791126</v>
      </c>
      <c r="AY51">
        <v>1</v>
      </c>
      <c r="AZ51">
        <v>0</v>
      </c>
      <c r="BA51">
        <v>52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ROUND(Y51*Source!I33,7)</f>
        <v>1.5</v>
      </c>
      <c r="CY51">
        <f>AD51</f>
        <v>0</v>
      </c>
      <c r="CZ51">
        <f>AH51</f>
        <v>0</v>
      </c>
      <c r="DA51">
        <f>AL51</f>
        <v>1</v>
      </c>
      <c r="DB51">
        <f t="shared" si="19"/>
        <v>0</v>
      </c>
      <c r="DC51">
        <f t="shared" si="20"/>
        <v>0</v>
      </c>
      <c r="DD51" t="s">
        <v>6</v>
      </c>
      <c r="DE51" t="s">
        <v>6</v>
      </c>
      <c r="DF51">
        <f t="shared" si="31"/>
        <v>0</v>
      </c>
      <c r="DG51">
        <f t="shared" si="28"/>
        <v>0</v>
      </c>
      <c r="DH51">
        <f t="shared" ref="DH51:DH56" si="32">ROUND(ROUND(AG51*AK51,0)*CX51,0)</f>
        <v>0</v>
      </c>
      <c r="DI51">
        <f t="shared" ref="DI51:DI63" si="33">ROUND(ROUND(AH51,0)*CX51,0)</f>
        <v>0</v>
      </c>
      <c r="DJ51">
        <f>DI51</f>
        <v>0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ROW(Source!A33)</f>
        <v>33</v>
      </c>
      <c r="B52">
        <v>92790938</v>
      </c>
      <c r="C52">
        <v>92791110</v>
      </c>
      <c r="D52">
        <v>49672584</v>
      </c>
      <c r="E52">
        <v>1</v>
      </c>
      <c r="F52">
        <v>1</v>
      </c>
      <c r="G52">
        <v>1</v>
      </c>
      <c r="H52">
        <v>2</v>
      </c>
      <c r="I52" t="s">
        <v>409</v>
      </c>
      <c r="J52" t="s">
        <v>410</v>
      </c>
      <c r="K52" t="s">
        <v>411</v>
      </c>
      <c r="L52">
        <v>1367</v>
      </c>
      <c r="N52">
        <v>1011</v>
      </c>
      <c r="O52" t="s">
        <v>365</v>
      </c>
      <c r="P52" t="s">
        <v>365</v>
      </c>
      <c r="Q52">
        <v>1</v>
      </c>
      <c r="W52">
        <v>0</v>
      </c>
      <c r="X52">
        <v>-1200668687</v>
      </c>
      <c r="Y52">
        <f t="shared" si="18"/>
        <v>0.5</v>
      </c>
      <c r="AA52">
        <v>0</v>
      </c>
      <c r="AB52">
        <v>1523.11</v>
      </c>
      <c r="AC52">
        <v>605.48</v>
      </c>
      <c r="AD52">
        <v>0</v>
      </c>
      <c r="AE52">
        <v>0</v>
      </c>
      <c r="AF52">
        <v>96.89</v>
      </c>
      <c r="AG52">
        <v>13.5</v>
      </c>
      <c r="AH52">
        <v>0</v>
      </c>
      <c r="AI52">
        <v>1</v>
      </c>
      <c r="AJ52">
        <v>15.72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0.5</v>
      </c>
      <c r="AU52" t="s">
        <v>6</v>
      </c>
      <c r="AV52">
        <v>0</v>
      </c>
      <c r="AW52">
        <v>2</v>
      </c>
      <c r="AX52">
        <v>92791127</v>
      </c>
      <c r="AY52">
        <v>1</v>
      </c>
      <c r="AZ52">
        <v>0</v>
      </c>
      <c r="BA52">
        <v>53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f>ROUND(Y52*Source!I33*DO52,7)</f>
        <v>0</v>
      </c>
      <c r="CX52">
        <f>ROUND(Y52*Source!I33,7)</f>
        <v>0.5</v>
      </c>
      <c r="CY52">
        <f>AB52</f>
        <v>1523.11</v>
      </c>
      <c r="CZ52">
        <f>AF52</f>
        <v>96.89</v>
      </c>
      <c r="DA52">
        <f>AJ52</f>
        <v>15.72</v>
      </c>
      <c r="DB52">
        <f t="shared" si="19"/>
        <v>48.45</v>
      </c>
      <c r="DC52">
        <f t="shared" si="20"/>
        <v>6.75</v>
      </c>
      <c r="DD52" t="s">
        <v>6</v>
      </c>
      <c r="DE52" t="s">
        <v>6</v>
      </c>
      <c r="DF52">
        <f t="shared" si="31"/>
        <v>0</v>
      </c>
      <c r="DG52">
        <f>ROUND(ROUND(AF52*AJ52,0)*CX52,0)</f>
        <v>762</v>
      </c>
      <c r="DH52">
        <f t="shared" si="32"/>
        <v>303</v>
      </c>
      <c r="DI52">
        <f t="shared" si="33"/>
        <v>0</v>
      </c>
      <c r="DJ52">
        <f>DG52</f>
        <v>762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ROW(Source!A33)</f>
        <v>33</v>
      </c>
      <c r="B53">
        <v>92790938</v>
      </c>
      <c r="C53">
        <v>92791110</v>
      </c>
      <c r="D53">
        <v>49672600</v>
      </c>
      <c r="E53">
        <v>1</v>
      </c>
      <c r="F53">
        <v>1</v>
      </c>
      <c r="G53">
        <v>1</v>
      </c>
      <c r="H53">
        <v>2</v>
      </c>
      <c r="I53" t="s">
        <v>412</v>
      </c>
      <c r="J53" t="s">
        <v>413</v>
      </c>
      <c r="K53" t="s">
        <v>414</v>
      </c>
      <c r="L53">
        <v>1367</v>
      </c>
      <c r="N53">
        <v>1011</v>
      </c>
      <c r="O53" t="s">
        <v>365</v>
      </c>
      <c r="P53" t="s">
        <v>365</v>
      </c>
      <c r="Q53">
        <v>1</v>
      </c>
      <c r="W53">
        <v>0</v>
      </c>
      <c r="X53">
        <v>1012184181</v>
      </c>
      <c r="Y53">
        <f t="shared" si="18"/>
        <v>0.5</v>
      </c>
      <c r="AA53">
        <v>0</v>
      </c>
      <c r="AB53">
        <v>2061.84</v>
      </c>
      <c r="AC53">
        <v>605.48</v>
      </c>
      <c r="AD53">
        <v>0</v>
      </c>
      <c r="AE53">
        <v>0</v>
      </c>
      <c r="AF53">
        <v>131.16</v>
      </c>
      <c r="AG53">
        <v>13.5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0.5</v>
      </c>
      <c r="AU53" t="s">
        <v>6</v>
      </c>
      <c r="AV53">
        <v>0</v>
      </c>
      <c r="AW53">
        <v>2</v>
      </c>
      <c r="AX53">
        <v>92791128</v>
      </c>
      <c r="AY53">
        <v>1</v>
      </c>
      <c r="AZ53">
        <v>0</v>
      </c>
      <c r="BA53">
        <v>54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ROUND(Y53*Source!I33*DO53,7)</f>
        <v>0</v>
      </c>
      <c r="CX53">
        <f>ROUND(Y53*Source!I33,7)</f>
        <v>0.5</v>
      </c>
      <c r="CY53">
        <f>AB53</f>
        <v>2061.84</v>
      </c>
      <c r="CZ53">
        <f>AF53</f>
        <v>131.16</v>
      </c>
      <c r="DA53">
        <f>AJ53</f>
        <v>15.72</v>
      </c>
      <c r="DB53">
        <f t="shared" si="19"/>
        <v>65.58</v>
      </c>
      <c r="DC53">
        <f t="shared" si="20"/>
        <v>6.75</v>
      </c>
      <c r="DD53" t="s">
        <v>6</v>
      </c>
      <c r="DE53" t="s">
        <v>6</v>
      </c>
      <c r="DF53">
        <f t="shared" si="31"/>
        <v>0</v>
      </c>
      <c r="DG53">
        <f>ROUND(ROUND(AF53*AJ53,0)*CX53,0)</f>
        <v>1031</v>
      </c>
      <c r="DH53">
        <f t="shared" si="32"/>
        <v>303</v>
      </c>
      <c r="DI53">
        <f t="shared" si="33"/>
        <v>0</v>
      </c>
      <c r="DJ53">
        <f>DG53</f>
        <v>1031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ROW(Source!A33)</f>
        <v>33</v>
      </c>
      <c r="B54">
        <v>92790938</v>
      </c>
      <c r="C54">
        <v>92791110</v>
      </c>
      <c r="D54">
        <v>49673503</v>
      </c>
      <c r="E54">
        <v>1</v>
      </c>
      <c r="F54">
        <v>1</v>
      </c>
      <c r="G54">
        <v>1</v>
      </c>
      <c r="H54">
        <v>2</v>
      </c>
      <c r="I54" t="s">
        <v>375</v>
      </c>
      <c r="J54" t="s">
        <v>376</v>
      </c>
      <c r="K54" t="s">
        <v>377</v>
      </c>
      <c r="L54">
        <v>1367</v>
      </c>
      <c r="N54">
        <v>1011</v>
      </c>
      <c r="O54" t="s">
        <v>365</v>
      </c>
      <c r="P54" t="s">
        <v>365</v>
      </c>
      <c r="Q54">
        <v>1</v>
      </c>
      <c r="W54">
        <v>0</v>
      </c>
      <c r="X54">
        <v>509054691</v>
      </c>
      <c r="Y54">
        <f t="shared" si="18"/>
        <v>0.5</v>
      </c>
      <c r="AA54">
        <v>0</v>
      </c>
      <c r="AB54">
        <v>1032.96</v>
      </c>
      <c r="AC54">
        <v>520.26</v>
      </c>
      <c r="AD54">
        <v>0</v>
      </c>
      <c r="AE54">
        <v>0</v>
      </c>
      <c r="AF54">
        <v>65.709999999999994</v>
      </c>
      <c r="AG54">
        <v>11.6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0.5</v>
      </c>
      <c r="AU54" t="s">
        <v>6</v>
      </c>
      <c r="AV54">
        <v>0</v>
      </c>
      <c r="AW54">
        <v>2</v>
      </c>
      <c r="AX54">
        <v>92791129</v>
      </c>
      <c r="AY54">
        <v>1</v>
      </c>
      <c r="AZ54">
        <v>0</v>
      </c>
      <c r="BA54">
        <v>55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ROUND(Y54*Source!I33*DO54,7)</f>
        <v>0</v>
      </c>
      <c r="CX54">
        <f>ROUND(Y54*Source!I33,7)</f>
        <v>0.5</v>
      </c>
      <c r="CY54">
        <f>AB54</f>
        <v>1032.96</v>
      </c>
      <c r="CZ54">
        <f>AF54</f>
        <v>65.709999999999994</v>
      </c>
      <c r="DA54">
        <f>AJ54</f>
        <v>15.72</v>
      </c>
      <c r="DB54">
        <f t="shared" si="19"/>
        <v>32.86</v>
      </c>
      <c r="DC54">
        <f t="shared" si="20"/>
        <v>5.8</v>
      </c>
      <c r="DD54" t="s">
        <v>6</v>
      </c>
      <c r="DE54" t="s">
        <v>6</v>
      </c>
      <c r="DF54">
        <f t="shared" si="31"/>
        <v>0</v>
      </c>
      <c r="DG54">
        <f>ROUND(ROUND(AF54*AJ54,0)*CX54,0)</f>
        <v>517</v>
      </c>
      <c r="DH54">
        <f t="shared" si="32"/>
        <v>260</v>
      </c>
      <c r="DI54">
        <f t="shared" si="33"/>
        <v>0</v>
      </c>
      <c r="DJ54">
        <f>DG54</f>
        <v>517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ROW(Source!A33)</f>
        <v>33</v>
      </c>
      <c r="B55">
        <v>92790938</v>
      </c>
      <c r="C55">
        <v>92791110</v>
      </c>
      <c r="D55">
        <v>49673658</v>
      </c>
      <c r="E55">
        <v>1</v>
      </c>
      <c r="F55">
        <v>1</v>
      </c>
      <c r="G55">
        <v>1</v>
      </c>
      <c r="H55">
        <v>2</v>
      </c>
      <c r="I55" t="s">
        <v>415</v>
      </c>
      <c r="J55" t="s">
        <v>416</v>
      </c>
      <c r="K55" t="s">
        <v>417</v>
      </c>
      <c r="L55">
        <v>1367</v>
      </c>
      <c r="N55">
        <v>1011</v>
      </c>
      <c r="O55" t="s">
        <v>365</v>
      </c>
      <c r="P55" t="s">
        <v>365</v>
      </c>
      <c r="Q55">
        <v>1</v>
      </c>
      <c r="W55">
        <v>0</v>
      </c>
      <c r="X55">
        <v>2077867240</v>
      </c>
      <c r="Y55">
        <f t="shared" si="18"/>
        <v>0.23</v>
      </c>
      <c r="AA55">
        <v>0</v>
      </c>
      <c r="AB55">
        <v>18.86</v>
      </c>
      <c r="AC55">
        <v>0</v>
      </c>
      <c r="AD55">
        <v>0</v>
      </c>
      <c r="AE55">
        <v>0</v>
      </c>
      <c r="AF55">
        <v>1.2</v>
      </c>
      <c r="AG55">
        <v>0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0.23</v>
      </c>
      <c r="AU55" t="s">
        <v>6</v>
      </c>
      <c r="AV55">
        <v>0</v>
      </c>
      <c r="AW55">
        <v>2</v>
      </c>
      <c r="AX55">
        <v>92791130</v>
      </c>
      <c r="AY55">
        <v>1</v>
      </c>
      <c r="AZ55">
        <v>0</v>
      </c>
      <c r="BA55">
        <v>56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ROUND(Y55*Source!I33*DO55,7)</f>
        <v>0</v>
      </c>
      <c r="CX55">
        <f>ROUND(Y55*Source!I33,7)</f>
        <v>0.23</v>
      </c>
      <c r="CY55">
        <f>AB55</f>
        <v>18.86</v>
      </c>
      <c r="CZ55">
        <f>AF55</f>
        <v>1.2</v>
      </c>
      <c r="DA55">
        <f>AJ55</f>
        <v>15.72</v>
      </c>
      <c r="DB55">
        <f t="shared" si="19"/>
        <v>0.28000000000000003</v>
      </c>
      <c r="DC55">
        <f t="shared" si="20"/>
        <v>0</v>
      </c>
      <c r="DD55" t="s">
        <v>6</v>
      </c>
      <c r="DE55" t="s">
        <v>6</v>
      </c>
      <c r="DF55">
        <f t="shared" si="31"/>
        <v>0</v>
      </c>
      <c r="DG55">
        <f>ROUND(ROUND(AF55*AJ55,0)*CX55,0)</f>
        <v>4</v>
      </c>
      <c r="DH55">
        <f t="shared" si="32"/>
        <v>0</v>
      </c>
      <c r="DI55">
        <f t="shared" si="33"/>
        <v>0</v>
      </c>
      <c r="DJ55">
        <f>DG55</f>
        <v>4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ROW(Source!A33)</f>
        <v>33</v>
      </c>
      <c r="B56">
        <v>92790938</v>
      </c>
      <c r="C56">
        <v>92791110</v>
      </c>
      <c r="D56">
        <v>49673715</v>
      </c>
      <c r="E56">
        <v>1</v>
      </c>
      <c r="F56">
        <v>1</v>
      </c>
      <c r="G56">
        <v>1</v>
      </c>
      <c r="H56">
        <v>2</v>
      </c>
      <c r="I56" t="s">
        <v>399</v>
      </c>
      <c r="J56" t="s">
        <v>400</v>
      </c>
      <c r="K56" t="s">
        <v>401</v>
      </c>
      <c r="L56">
        <v>1367</v>
      </c>
      <c r="N56">
        <v>1011</v>
      </c>
      <c r="O56" t="s">
        <v>365</v>
      </c>
      <c r="P56" t="s">
        <v>365</v>
      </c>
      <c r="Q56">
        <v>1</v>
      </c>
      <c r="W56">
        <v>0</v>
      </c>
      <c r="X56">
        <v>829370094</v>
      </c>
      <c r="Y56">
        <f t="shared" si="18"/>
        <v>3.78</v>
      </c>
      <c r="AA56">
        <v>0</v>
      </c>
      <c r="AB56">
        <v>127.33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3.78</v>
      </c>
      <c r="AU56" t="s">
        <v>6</v>
      </c>
      <c r="AV56">
        <v>0</v>
      </c>
      <c r="AW56">
        <v>2</v>
      </c>
      <c r="AX56">
        <v>92791131</v>
      </c>
      <c r="AY56">
        <v>1</v>
      </c>
      <c r="AZ56">
        <v>0</v>
      </c>
      <c r="BA56">
        <v>57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ROUND(Y56*Source!I33*DO56,7)</f>
        <v>0</v>
      </c>
      <c r="CX56">
        <f>ROUND(Y56*Source!I33,7)</f>
        <v>3.78</v>
      </c>
      <c r="CY56">
        <f>AB56</f>
        <v>127.33</v>
      </c>
      <c r="CZ56">
        <f>AF56</f>
        <v>8.1</v>
      </c>
      <c r="DA56">
        <f>AJ56</f>
        <v>15.72</v>
      </c>
      <c r="DB56">
        <f t="shared" si="19"/>
        <v>30.62</v>
      </c>
      <c r="DC56">
        <f t="shared" si="20"/>
        <v>0</v>
      </c>
      <c r="DD56" t="s">
        <v>6</v>
      </c>
      <c r="DE56" t="s">
        <v>6</v>
      </c>
      <c r="DF56">
        <f t="shared" si="31"/>
        <v>0</v>
      </c>
      <c r="DG56">
        <f>ROUND(ROUND(AF56*AJ56,0)*CX56,0)</f>
        <v>480</v>
      </c>
      <c r="DH56">
        <f t="shared" si="32"/>
        <v>0</v>
      </c>
      <c r="DI56">
        <f t="shared" si="33"/>
        <v>0</v>
      </c>
      <c r="DJ56">
        <f>DG56</f>
        <v>480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ROW(Source!A33)</f>
        <v>33</v>
      </c>
      <c r="B57">
        <v>92790938</v>
      </c>
      <c r="C57">
        <v>92791110</v>
      </c>
      <c r="D57">
        <v>49521602</v>
      </c>
      <c r="E57">
        <v>1</v>
      </c>
      <c r="F57">
        <v>1</v>
      </c>
      <c r="G57">
        <v>1</v>
      </c>
      <c r="H57">
        <v>3</v>
      </c>
      <c r="I57" t="s">
        <v>418</v>
      </c>
      <c r="J57" t="s">
        <v>419</v>
      </c>
      <c r="K57" t="s">
        <v>420</v>
      </c>
      <c r="L57">
        <v>1339</v>
      </c>
      <c r="N57">
        <v>1007</v>
      </c>
      <c r="O57" t="s">
        <v>42</v>
      </c>
      <c r="P57" t="s">
        <v>42</v>
      </c>
      <c r="Q57">
        <v>1</v>
      </c>
      <c r="W57">
        <v>0</v>
      </c>
      <c r="X57">
        <v>-1761807714</v>
      </c>
      <c r="Y57">
        <f t="shared" si="18"/>
        <v>2.2000000000000002</v>
      </c>
      <c r="AA57">
        <v>61.7</v>
      </c>
      <c r="AB57">
        <v>0</v>
      </c>
      <c r="AC57">
        <v>0</v>
      </c>
      <c r="AD57">
        <v>0</v>
      </c>
      <c r="AE57">
        <v>6.22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2.2000000000000002</v>
      </c>
      <c r="AU57" t="s">
        <v>6</v>
      </c>
      <c r="AV57">
        <v>0</v>
      </c>
      <c r="AW57">
        <v>2</v>
      </c>
      <c r="AX57">
        <v>92791132</v>
      </c>
      <c r="AY57">
        <v>1</v>
      </c>
      <c r="AZ57">
        <v>0</v>
      </c>
      <c r="BA57">
        <v>58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ROUND(Y57*Source!I33,7)</f>
        <v>2.2000000000000002</v>
      </c>
      <c r="CY57">
        <f t="shared" ref="CY57:CY63" si="34">AA57</f>
        <v>61.7</v>
      </c>
      <c r="CZ57">
        <f t="shared" ref="CZ57:CZ63" si="35">AE57</f>
        <v>6.22</v>
      </c>
      <c r="DA57">
        <f t="shared" ref="DA57:DA63" si="36">AI57</f>
        <v>9.92</v>
      </c>
      <c r="DB57">
        <f t="shared" si="19"/>
        <v>13.68</v>
      </c>
      <c r="DC57">
        <f t="shared" si="20"/>
        <v>0</v>
      </c>
      <c r="DD57" t="s">
        <v>6</v>
      </c>
      <c r="DE57" t="s">
        <v>6</v>
      </c>
      <c r="DF57">
        <f t="shared" ref="DF57:DF63" si="37">ROUND(ROUND(AE57*AI57,0)*CX57,0)</f>
        <v>136</v>
      </c>
      <c r="DG57">
        <f t="shared" ref="DG57:DG66" si="38">ROUND(ROUND(AF57,0)*CX57,0)</f>
        <v>0</v>
      </c>
      <c r="DH57">
        <f t="shared" ref="DH57:DH65" si="39">ROUND(ROUND(AG57,0)*CX57,0)</f>
        <v>0</v>
      </c>
      <c r="DI57">
        <f t="shared" si="33"/>
        <v>0</v>
      </c>
      <c r="DJ57">
        <f t="shared" ref="DJ57:DJ63" si="40">DF57</f>
        <v>136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ROW(Source!A33)</f>
        <v>33</v>
      </c>
      <c r="B58">
        <v>92790938</v>
      </c>
      <c r="C58">
        <v>92791110</v>
      </c>
      <c r="D58">
        <v>49521608</v>
      </c>
      <c r="E58">
        <v>1</v>
      </c>
      <c r="F58">
        <v>1</v>
      </c>
      <c r="G58">
        <v>1</v>
      </c>
      <c r="H58">
        <v>3</v>
      </c>
      <c r="I58" t="s">
        <v>421</v>
      </c>
      <c r="J58" t="s">
        <v>422</v>
      </c>
      <c r="K58" t="s">
        <v>423</v>
      </c>
      <c r="L58">
        <v>1346</v>
      </c>
      <c r="N58">
        <v>1009</v>
      </c>
      <c r="O58" t="s">
        <v>424</v>
      </c>
      <c r="P58" t="s">
        <v>424</v>
      </c>
      <c r="Q58">
        <v>1</v>
      </c>
      <c r="W58">
        <v>0</v>
      </c>
      <c r="X58">
        <v>-2118006079</v>
      </c>
      <c r="Y58">
        <f t="shared" si="18"/>
        <v>0.36</v>
      </c>
      <c r="AA58">
        <v>60.41</v>
      </c>
      <c r="AB58">
        <v>0</v>
      </c>
      <c r="AC58">
        <v>0</v>
      </c>
      <c r="AD58">
        <v>0</v>
      </c>
      <c r="AE58">
        <v>6.09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0.36</v>
      </c>
      <c r="AU58" t="s">
        <v>6</v>
      </c>
      <c r="AV58">
        <v>0</v>
      </c>
      <c r="AW58">
        <v>2</v>
      </c>
      <c r="AX58">
        <v>92791133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ROUND(Y58*Source!I33,7)</f>
        <v>0.36</v>
      </c>
      <c r="CY58">
        <f t="shared" si="34"/>
        <v>60.41</v>
      </c>
      <c r="CZ58">
        <f t="shared" si="35"/>
        <v>6.09</v>
      </c>
      <c r="DA58">
        <f t="shared" si="36"/>
        <v>9.92</v>
      </c>
      <c r="DB58">
        <f t="shared" si="19"/>
        <v>2.19</v>
      </c>
      <c r="DC58">
        <f t="shared" si="20"/>
        <v>0</v>
      </c>
      <c r="DD58" t="s">
        <v>6</v>
      </c>
      <c r="DE58" t="s">
        <v>6</v>
      </c>
      <c r="DF58">
        <f t="shared" si="37"/>
        <v>22</v>
      </c>
      <c r="DG58">
        <f t="shared" si="38"/>
        <v>0</v>
      </c>
      <c r="DH58">
        <f t="shared" si="39"/>
        <v>0</v>
      </c>
      <c r="DI58">
        <f t="shared" si="33"/>
        <v>0</v>
      </c>
      <c r="DJ58">
        <f t="shared" si="40"/>
        <v>22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ROW(Source!A33)</f>
        <v>33</v>
      </c>
      <c r="B59">
        <v>92790938</v>
      </c>
      <c r="C59">
        <v>92791110</v>
      </c>
      <c r="D59">
        <v>49524296</v>
      </c>
      <c r="E59">
        <v>1</v>
      </c>
      <c r="F59">
        <v>1</v>
      </c>
      <c r="G59">
        <v>1</v>
      </c>
      <c r="H59">
        <v>3</v>
      </c>
      <c r="I59" t="s">
        <v>425</v>
      </c>
      <c r="J59" t="s">
        <v>426</v>
      </c>
      <c r="K59" t="s">
        <v>427</v>
      </c>
      <c r="L59">
        <v>1348</v>
      </c>
      <c r="N59">
        <v>1009</v>
      </c>
      <c r="O59" t="s">
        <v>47</v>
      </c>
      <c r="P59" t="s">
        <v>47</v>
      </c>
      <c r="Q59">
        <v>1000</v>
      </c>
      <c r="W59">
        <v>0</v>
      </c>
      <c r="X59">
        <v>-899232333</v>
      </c>
      <c r="Y59">
        <f t="shared" si="18"/>
        <v>5.3E-3</v>
      </c>
      <c r="AA59">
        <v>114318.08</v>
      </c>
      <c r="AB59">
        <v>0</v>
      </c>
      <c r="AC59">
        <v>0</v>
      </c>
      <c r="AD59">
        <v>0</v>
      </c>
      <c r="AE59">
        <v>11524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5.3E-3</v>
      </c>
      <c r="AU59" t="s">
        <v>6</v>
      </c>
      <c r="AV59">
        <v>0</v>
      </c>
      <c r="AW59">
        <v>2</v>
      </c>
      <c r="AX59">
        <v>92791134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ROUND(Y59*Source!I33,7)</f>
        <v>5.3E-3</v>
      </c>
      <c r="CY59">
        <f t="shared" si="34"/>
        <v>114318.08</v>
      </c>
      <c r="CZ59">
        <f t="shared" si="35"/>
        <v>11524</v>
      </c>
      <c r="DA59">
        <f t="shared" si="36"/>
        <v>9.92</v>
      </c>
      <c r="DB59">
        <f t="shared" si="19"/>
        <v>61.08</v>
      </c>
      <c r="DC59">
        <f t="shared" si="20"/>
        <v>0</v>
      </c>
      <c r="DD59" t="s">
        <v>6</v>
      </c>
      <c r="DE59" t="s">
        <v>6</v>
      </c>
      <c r="DF59">
        <f t="shared" si="37"/>
        <v>606</v>
      </c>
      <c r="DG59">
        <f t="shared" si="38"/>
        <v>0</v>
      </c>
      <c r="DH59">
        <f t="shared" si="39"/>
        <v>0</v>
      </c>
      <c r="DI59">
        <f t="shared" si="33"/>
        <v>0</v>
      </c>
      <c r="DJ59">
        <f t="shared" si="40"/>
        <v>606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ROW(Source!A33)</f>
        <v>33</v>
      </c>
      <c r="B60">
        <v>92790938</v>
      </c>
      <c r="C60">
        <v>92791110</v>
      </c>
      <c r="D60">
        <v>49540301</v>
      </c>
      <c r="E60">
        <v>1</v>
      </c>
      <c r="F60">
        <v>1</v>
      </c>
      <c r="G60">
        <v>1</v>
      </c>
      <c r="H60">
        <v>3</v>
      </c>
      <c r="I60" t="s">
        <v>428</v>
      </c>
      <c r="J60" t="s">
        <v>429</v>
      </c>
      <c r="K60" t="s">
        <v>430</v>
      </c>
      <c r="L60">
        <v>1346</v>
      </c>
      <c r="N60">
        <v>1009</v>
      </c>
      <c r="O60" t="s">
        <v>424</v>
      </c>
      <c r="P60" t="s">
        <v>424</v>
      </c>
      <c r="Q60">
        <v>1</v>
      </c>
      <c r="W60">
        <v>0</v>
      </c>
      <c r="X60">
        <v>1773482770</v>
      </c>
      <c r="Y60">
        <f t="shared" si="18"/>
        <v>22.8</v>
      </c>
      <c r="AA60">
        <v>124.99</v>
      </c>
      <c r="AB60">
        <v>0</v>
      </c>
      <c r="AC60">
        <v>0</v>
      </c>
      <c r="AD60">
        <v>0</v>
      </c>
      <c r="AE60">
        <v>12.6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22.8</v>
      </c>
      <c r="AU60" t="s">
        <v>6</v>
      </c>
      <c r="AV60">
        <v>0</v>
      </c>
      <c r="AW60">
        <v>2</v>
      </c>
      <c r="AX60">
        <v>92791135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ROUND(Y60*Source!I33,7)</f>
        <v>22.8</v>
      </c>
      <c r="CY60">
        <f t="shared" si="34"/>
        <v>124.99</v>
      </c>
      <c r="CZ60">
        <f t="shared" si="35"/>
        <v>12.6</v>
      </c>
      <c r="DA60">
        <f t="shared" si="36"/>
        <v>9.92</v>
      </c>
      <c r="DB60">
        <f t="shared" si="19"/>
        <v>287.27999999999997</v>
      </c>
      <c r="DC60">
        <f t="shared" si="20"/>
        <v>0</v>
      </c>
      <c r="DD60" t="s">
        <v>6</v>
      </c>
      <c r="DE60" t="s">
        <v>6</v>
      </c>
      <c r="DF60">
        <f t="shared" si="37"/>
        <v>2850</v>
      </c>
      <c r="DG60">
        <f t="shared" si="38"/>
        <v>0</v>
      </c>
      <c r="DH60">
        <f t="shared" si="39"/>
        <v>0</v>
      </c>
      <c r="DI60">
        <f t="shared" si="33"/>
        <v>0</v>
      </c>
      <c r="DJ60">
        <f t="shared" si="40"/>
        <v>2850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ROW(Source!A33)</f>
        <v>33</v>
      </c>
      <c r="B61">
        <v>92790938</v>
      </c>
      <c r="C61">
        <v>92791110</v>
      </c>
      <c r="D61">
        <v>49541228</v>
      </c>
      <c r="E61">
        <v>1</v>
      </c>
      <c r="F61">
        <v>1</v>
      </c>
      <c r="G61">
        <v>1</v>
      </c>
      <c r="H61">
        <v>3</v>
      </c>
      <c r="I61" t="s">
        <v>434</v>
      </c>
      <c r="J61" t="s">
        <v>435</v>
      </c>
      <c r="K61" t="s">
        <v>436</v>
      </c>
      <c r="L61">
        <v>1346</v>
      </c>
      <c r="N61">
        <v>1009</v>
      </c>
      <c r="O61" t="s">
        <v>424</v>
      </c>
      <c r="P61" t="s">
        <v>424</v>
      </c>
      <c r="Q61">
        <v>1</v>
      </c>
      <c r="W61">
        <v>0</v>
      </c>
      <c r="X61">
        <v>-1992374381</v>
      </c>
      <c r="Y61">
        <f t="shared" si="18"/>
        <v>2</v>
      </c>
      <c r="AA61">
        <v>150.19</v>
      </c>
      <c r="AB61">
        <v>0</v>
      </c>
      <c r="AC61">
        <v>0</v>
      </c>
      <c r="AD61">
        <v>0</v>
      </c>
      <c r="AE61">
        <v>15.14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2</v>
      </c>
      <c r="AU61" t="s">
        <v>6</v>
      </c>
      <c r="AV61">
        <v>0</v>
      </c>
      <c r="AW61">
        <v>2</v>
      </c>
      <c r="AX61">
        <v>92791136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ROUND(Y61*Source!I33,7)</f>
        <v>2</v>
      </c>
      <c r="CY61">
        <f t="shared" si="34"/>
        <v>150.19</v>
      </c>
      <c r="CZ61">
        <f t="shared" si="35"/>
        <v>15.14</v>
      </c>
      <c r="DA61">
        <f t="shared" si="36"/>
        <v>9.92</v>
      </c>
      <c r="DB61">
        <f t="shared" si="19"/>
        <v>30.28</v>
      </c>
      <c r="DC61">
        <f t="shared" si="20"/>
        <v>0</v>
      </c>
      <c r="DD61" t="s">
        <v>6</v>
      </c>
      <c r="DE61" t="s">
        <v>6</v>
      </c>
      <c r="DF61">
        <f t="shared" si="37"/>
        <v>300</v>
      </c>
      <c r="DG61">
        <f t="shared" si="38"/>
        <v>0</v>
      </c>
      <c r="DH61">
        <f t="shared" si="39"/>
        <v>0</v>
      </c>
      <c r="DI61">
        <f t="shared" si="33"/>
        <v>0</v>
      </c>
      <c r="DJ61">
        <f t="shared" si="40"/>
        <v>300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ROW(Source!A33)</f>
        <v>33</v>
      </c>
      <c r="B62">
        <v>92790938</v>
      </c>
      <c r="C62">
        <v>92791110</v>
      </c>
      <c r="D62">
        <v>49585776</v>
      </c>
      <c r="E62">
        <v>1</v>
      </c>
      <c r="F62">
        <v>1</v>
      </c>
      <c r="G62">
        <v>1</v>
      </c>
      <c r="H62">
        <v>3</v>
      </c>
      <c r="I62" t="s">
        <v>68</v>
      </c>
      <c r="J62" t="s">
        <v>70</v>
      </c>
      <c r="K62" t="s">
        <v>69</v>
      </c>
      <c r="L62">
        <v>1371</v>
      </c>
      <c r="N62">
        <v>1013</v>
      </c>
      <c r="O62" t="s">
        <v>56</v>
      </c>
      <c r="P62" t="s">
        <v>56</v>
      </c>
      <c r="Q62">
        <v>1</v>
      </c>
      <c r="W62">
        <v>1</v>
      </c>
      <c r="X62">
        <v>-237996709</v>
      </c>
      <c r="Y62">
        <f t="shared" si="18"/>
        <v>-2</v>
      </c>
      <c r="AA62">
        <v>2645.37</v>
      </c>
      <c r="AB62">
        <v>0</v>
      </c>
      <c r="AC62">
        <v>0</v>
      </c>
      <c r="AD62">
        <v>0</v>
      </c>
      <c r="AE62">
        <v>266.67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-2</v>
      </c>
      <c r="AU62" t="s">
        <v>6</v>
      </c>
      <c r="AV62">
        <v>0</v>
      </c>
      <c r="AW62">
        <v>2</v>
      </c>
      <c r="AX62">
        <v>92791137</v>
      </c>
      <c r="AY62">
        <v>1</v>
      </c>
      <c r="AZ62">
        <v>6144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ROUND(Y62*Source!I33,7)</f>
        <v>-2</v>
      </c>
      <c r="CY62">
        <f t="shared" si="34"/>
        <v>2645.37</v>
      </c>
      <c r="CZ62">
        <f t="shared" si="35"/>
        <v>266.67</v>
      </c>
      <c r="DA62">
        <f t="shared" si="36"/>
        <v>9.92</v>
      </c>
      <c r="DB62">
        <f t="shared" si="19"/>
        <v>-533.34</v>
      </c>
      <c r="DC62">
        <f t="shared" si="20"/>
        <v>0</v>
      </c>
      <c r="DD62" t="s">
        <v>6</v>
      </c>
      <c r="DE62" t="s">
        <v>6</v>
      </c>
      <c r="DF62">
        <f t="shared" si="37"/>
        <v>-5290</v>
      </c>
      <c r="DG62">
        <f t="shared" si="38"/>
        <v>0</v>
      </c>
      <c r="DH62">
        <f t="shared" si="39"/>
        <v>0</v>
      </c>
      <c r="DI62">
        <f t="shared" si="33"/>
        <v>0</v>
      </c>
      <c r="DJ62">
        <f t="shared" si="40"/>
        <v>-5290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ROW(Source!A33)</f>
        <v>33</v>
      </c>
      <c r="B63">
        <v>92790938</v>
      </c>
      <c r="C63">
        <v>92791110</v>
      </c>
      <c r="D63">
        <v>49515638</v>
      </c>
      <c r="E63">
        <v>70</v>
      </c>
      <c r="F63">
        <v>1</v>
      </c>
      <c r="G63">
        <v>1</v>
      </c>
      <c r="H63">
        <v>3</v>
      </c>
      <c r="I63" t="s">
        <v>431</v>
      </c>
      <c r="J63" t="s">
        <v>6</v>
      </c>
      <c r="K63" t="s">
        <v>432</v>
      </c>
      <c r="L63">
        <v>1374</v>
      </c>
      <c r="N63">
        <v>1013</v>
      </c>
      <c r="O63" t="s">
        <v>433</v>
      </c>
      <c r="P63" t="s">
        <v>433</v>
      </c>
      <c r="Q63">
        <v>1</v>
      </c>
      <c r="W63">
        <v>0</v>
      </c>
      <c r="X63">
        <v>-1731369543</v>
      </c>
      <c r="Y63">
        <f t="shared" si="18"/>
        <v>5.88</v>
      </c>
      <c r="AA63">
        <v>9.92</v>
      </c>
      <c r="AB63">
        <v>0</v>
      </c>
      <c r="AC63">
        <v>0</v>
      </c>
      <c r="AD63">
        <v>0</v>
      </c>
      <c r="AE63">
        <v>1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5.88</v>
      </c>
      <c r="AU63" t="s">
        <v>6</v>
      </c>
      <c r="AV63">
        <v>0</v>
      </c>
      <c r="AW63">
        <v>2</v>
      </c>
      <c r="AX63">
        <v>92791138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ROUND(Y63*Source!I33,7)</f>
        <v>5.88</v>
      </c>
      <c r="CY63">
        <f t="shared" si="34"/>
        <v>9.92</v>
      </c>
      <c r="CZ63">
        <f t="shared" si="35"/>
        <v>1</v>
      </c>
      <c r="DA63">
        <f t="shared" si="36"/>
        <v>9.92</v>
      </c>
      <c r="DB63">
        <f t="shared" si="19"/>
        <v>5.88</v>
      </c>
      <c r="DC63">
        <f t="shared" si="20"/>
        <v>0</v>
      </c>
      <c r="DD63" t="s">
        <v>6</v>
      </c>
      <c r="DE63" t="s">
        <v>6</v>
      </c>
      <c r="DF63">
        <f t="shared" si="37"/>
        <v>59</v>
      </c>
      <c r="DG63">
        <f t="shared" si="38"/>
        <v>0</v>
      </c>
      <c r="DH63">
        <f t="shared" si="39"/>
        <v>0</v>
      </c>
      <c r="DI63">
        <f t="shared" si="33"/>
        <v>0</v>
      </c>
      <c r="DJ63">
        <f t="shared" si="40"/>
        <v>59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ROW(Source!A48)</f>
        <v>48</v>
      </c>
      <c r="B64">
        <v>92790938</v>
      </c>
      <c r="C64">
        <v>92791153</v>
      </c>
      <c r="D64">
        <v>49510681</v>
      </c>
      <c r="E64">
        <v>70</v>
      </c>
      <c r="F64">
        <v>1</v>
      </c>
      <c r="G64">
        <v>1</v>
      </c>
      <c r="H64">
        <v>1</v>
      </c>
      <c r="I64" t="s">
        <v>355</v>
      </c>
      <c r="J64" t="s">
        <v>6</v>
      </c>
      <c r="K64" t="s">
        <v>356</v>
      </c>
      <c r="L64">
        <v>1191</v>
      </c>
      <c r="N64">
        <v>1013</v>
      </c>
      <c r="O64" t="s">
        <v>357</v>
      </c>
      <c r="P64" t="s">
        <v>357</v>
      </c>
      <c r="Q64">
        <v>1</v>
      </c>
      <c r="W64">
        <v>0</v>
      </c>
      <c r="X64">
        <v>2031828327</v>
      </c>
      <c r="Y64">
        <f t="shared" si="18"/>
        <v>280</v>
      </c>
      <c r="AA64">
        <v>0</v>
      </c>
      <c r="AB64">
        <v>0</v>
      </c>
      <c r="AC64">
        <v>0</v>
      </c>
      <c r="AD64">
        <v>349.83</v>
      </c>
      <c r="AE64">
        <v>0</v>
      </c>
      <c r="AF64">
        <v>0</v>
      </c>
      <c r="AG64">
        <v>0</v>
      </c>
      <c r="AH64">
        <v>7.8</v>
      </c>
      <c r="AI64">
        <v>1</v>
      </c>
      <c r="AJ64">
        <v>1</v>
      </c>
      <c r="AK64">
        <v>1</v>
      </c>
      <c r="AL64">
        <v>44.85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280</v>
      </c>
      <c r="AU64" t="s">
        <v>6</v>
      </c>
      <c r="AV64">
        <v>1</v>
      </c>
      <c r="AW64">
        <v>2</v>
      </c>
      <c r="AX64">
        <v>92791155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ROUND(AT64*Source!I48*AH64*AL64,0)</f>
        <v>2351</v>
      </c>
      <c r="CV64">
        <f>ROUND(Y64*Source!I48,7)</f>
        <v>6.72</v>
      </c>
      <c r="CW64">
        <v>0</v>
      </c>
      <c r="CX64">
        <f>ROUND(Y64*Source!I48,7)</f>
        <v>6.72</v>
      </c>
      <c r="CY64">
        <f>AD64</f>
        <v>349.83</v>
      </c>
      <c r="CZ64">
        <f>AH64</f>
        <v>7.8</v>
      </c>
      <c r="DA64">
        <f>AL64</f>
        <v>44.85</v>
      </c>
      <c r="DB64">
        <f t="shared" si="19"/>
        <v>2184</v>
      </c>
      <c r="DC64">
        <f t="shared" si="20"/>
        <v>0</v>
      </c>
      <c r="DD64" t="s">
        <v>6</v>
      </c>
      <c r="DE64" t="s">
        <v>6</v>
      </c>
      <c r="DF64">
        <f t="shared" ref="DF64:DF71" si="41">ROUND(ROUND(AE64,0)*CX64,0)</f>
        <v>0</v>
      </c>
      <c r="DG64">
        <f t="shared" si="38"/>
        <v>0</v>
      </c>
      <c r="DH64">
        <f t="shared" si="39"/>
        <v>0</v>
      </c>
      <c r="DI64">
        <f>ROUND(ROUND(AH64*AL64,0)*CX64,0)</f>
        <v>2352</v>
      </c>
      <c r="DJ64">
        <f>DI64</f>
        <v>2352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ROW(Source!A49)</f>
        <v>49</v>
      </c>
      <c r="B65">
        <v>92790938</v>
      </c>
      <c r="C65">
        <v>92791156</v>
      </c>
      <c r="D65">
        <v>49510715</v>
      </c>
      <c r="E65">
        <v>70</v>
      </c>
      <c r="F65">
        <v>1</v>
      </c>
      <c r="G65">
        <v>1</v>
      </c>
      <c r="H65">
        <v>1</v>
      </c>
      <c r="I65" t="s">
        <v>358</v>
      </c>
      <c r="J65" t="s">
        <v>6</v>
      </c>
      <c r="K65" t="s">
        <v>359</v>
      </c>
      <c r="L65">
        <v>1191</v>
      </c>
      <c r="N65">
        <v>1013</v>
      </c>
      <c r="O65" t="s">
        <v>357</v>
      </c>
      <c r="P65" t="s">
        <v>357</v>
      </c>
      <c r="Q65">
        <v>1</v>
      </c>
      <c r="W65">
        <v>0</v>
      </c>
      <c r="X65">
        <v>1049124552</v>
      </c>
      <c r="Y65">
        <f t="shared" ref="Y65:Y85" si="42">AT65</f>
        <v>490</v>
      </c>
      <c r="AA65">
        <v>0</v>
      </c>
      <c r="AB65">
        <v>0</v>
      </c>
      <c r="AC65">
        <v>0</v>
      </c>
      <c r="AD65">
        <v>382.57</v>
      </c>
      <c r="AE65">
        <v>0</v>
      </c>
      <c r="AF65">
        <v>0</v>
      </c>
      <c r="AG65">
        <v>0</v>
      </c>
      <c r="AH65">
        <v>8.5299999999999994</v>
      </c>
      <c r="AI65">
        <v>1</v>
      </c>
      <c r="AJ65">
        <v>1</v>
      </c>
      <c r="AK65">
        <v>1</v>
      </c>
      <c r="AL65">
        <v>44.85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490</v>
      </c>
      <c r="AU65" t="s">
        <v>6</v>
      </c>
      <c r="AV65">
        <v>1</v>
      </c>
      <c r="AW65">
        <v>2</v>
      </c>
      <c r="AX65">
        <v>92791172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ROUND(AT65*Source!I49*AH65*AL65,0)</f>
        <v>1500</v>
      </c>
      <c r="CV65">
        <f>ROUND(Y65*Source!I49,7)</f>
        <v>3.92</v>
      </c>
      <c r="CW65">
        <v>0</v>
      </c>
      <c r="CX65">
        <f>ROUND(Y65*Source!I49,7)</f>
        <v>3.92</v>
      </c>
      <c r="CY65">
        <f>AD65</f>
        <v>382.57</v>
      </c>
      <c r="CZ65">
        <f>AH65</f>
        <v>8.5299999999999994</v>
      </c>
      <c r="DA65">
        <f>AL65</f>
        <v>44.85</v>
      </c>
      <c r="DB65">
        <f t="shared" ref="DB65:DB85" si="43">ROUND(ROUND(AT65*CZ65,2),2)</f>
        <v>4179.7</v>
      </c>
      <c r="DC65">
        <f t="shared" ref="DC65:DC85" si="44">ROUND(ROUND(AT65*AG65,2),2)</f>
        <v>0</v>
      </c>
      <c r="DD65" t="s">
        <v>6</v>
      </c>
      <c r="DE65" t="s">
        <v>6</v>
      </c>
      <c r="DF65">
        <f t="shared" si="41"/>
        <v>0</v>
      </c>
      <c r="DG65">
        <f t="shared" si="38"/>
        <v>0</v>
      </c>
      <c r="DH65">
        <f t="shared" si="39"/>
        <v>0</v>
      </c>
      <c r="DI65">
        <f>ROUND(ROUND(AH65*AL65,0)*CX65,0)</f>
        <v>1501</v>
      </c>
      <c r="DJ65">
        <f>DI65</f>
        <v>1501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ROW(Source!A49)</f>
        <v>49</v>
      </c>
      <c r="B66">
        <v>92790938</v>
      </c>
      <c r="C66">
        <v>92791156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360</v>
      </c>
      <c r="J66" t="s">
        <v>6</v>
      </c>
      <c r="K66" t="s">
        <v>361</v>
      </c>
      <c r="L66">
        <v>1191</v>
      </c>
      <c r="N66">
        <v>1013</v>
      </c>
      <c r="O66" t="s">
        <v>357</v>
      </c>
      <c r="P66" t="s">
        <v>357</v>
      </c>
      <c r="Q66">
        <v>1</v>
      </c>
      <c r="W66">
        <v>0</v>
      </c>
      <c r="X66">
        <v>-1417349443</v>
      </c>
      <c r="Y66">
        <f t="shared" si="42"/>
        <v>19.53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44.85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19.53</v>
      </c>
      <c r="AU66" t="s">
        <v>6</v>
      </c>
      <c r="AV66">
        <v>2</v>
      </c>
      <c r="AW66">
        <v>2</v>
      </c>
      <c r="AX66">
        <v>92791173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ROUND(Y66*Source!I49,7)</f>
        <v>0.15623999999999999</v>
      </c>
      <c r="CY66">
        <f>AD66</f>
        <v>0</v>
      </c>
      <c r="CZ66">
        <f>AH66</f>
        <v>0</v>
      </c>
      <c r="DA66">
        <f>AL66</f>
        <v>1</v>
      </c>
      <c r="DB66">
        <f t="shared" si="43"/>
        <v>0</v>
      </c>
      <c r="DC66">
        <f t="shared" si="44"/>
        <v>0</v>
      </c>
      <c r="DD66" t="s">
        <v>6</v>
      </c>
      <c r="DE66" t="s">
        <v>6</v>
      </c>
      <c r="DF66">
        <f t="shared" si="41"/>
        <v>0</v>
      </c>
      <c r="DG66">
        <f t="shared" si="38"/>
        <v>0</v>
      </c>
      <c r="DH66">
        <f t="shared" ref="DH66:DH71" si="45">ROUND(ROUND(AG66*AK66,0)*CX66,0)</f>
        <v>0</v>
      </c>
      <c r="DI66">
        <f t="shared" ref="DI66:DI79" si="46">ROUND(ROUND(AH66,0)*CX66,0)</f>
        <v>0</v>
      </c>
      <c r="DJ66">
        <f>DI66</f>
        <v>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ROW(Source!A49)</f>
        <v>49</v>
      </c>
      <c r="B67">
        <v>92790938</v>
      </c>
      <c r="C67">
        <v>92791156</v>
      </c>
      <c r="D67">
        <v>49672515</v>
      </c>
      <c r="E67">
        <v>1</v>
      </c>
      <c r="F67">
        <v>1</v>
      </c>
      <c r="G67">
        <v>1</v>
      </c>
      <c r="H67">
        <v>2</v>
      </c>
      <c r="I67" t="s">
        <v>362</v>
      </c>
      <c r="J67" t="s">
        <v>363</v>
      </c>
      <c r="K67" t="s">
        <v>364</v>
      </c>
      <c r="L67">
        <v>1367</v>
      </c>
      <c r="N67">
        <v>1011</v>
      </c>
      <c r="O67" t="s">
        <v>365</v>
      </c>
      <c r="P67" t="s">
        <v>365</v>
      </c>
      <c r="Q67">
        <v>1</v>
      </c>
      <c r="W67">
        <v>0</v>
      </c>
      <c r="X67">
        <v>-130837057</v>
      </c>
      <c r="Y67">
        <f t="shared" si="42"/>
        <v>17.61</v>
      </c>
      <c r="AA67">
        <v>0</v>
      </c>
      <c r="AB67">
        <v>1358.21</v>
      </c>
      <c r="AC67">
        <v>605.48</v>
      </c>
      <c r="AD67">
        <v>0</v>
      </c>
      <c r="AE67">
        <v>0</v>
      </c>
      <c r="AF67">
        <v>86.4</v>
      </c>
      <c r="AG67">
        <v>13.5</v>
      </c>
      <c r="AH67">
        <v>0</v>
      </c>
      <c r="AI67">
        <v>1</v>
      </c>
      <c r="AJ67">
        <v>15.72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17.61</v>
      </c>
      <c r="AU67" t="s">
        <v>6</v>
      </c>
      <c r="AV67">
        <v>0</v>
      </c>
      <c r="AW67">
        <v>2</v>
      </c>
      <c r="AX67">
        <v>92791174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ROUND(Y67*Source!I49*DO67,7)</f>
        <v>0</v>
      </c>
      <c r="CX67">
        <f>ROUND(Y67*Source!I49,7)</f>
        <v>0.14088000000000001</v>
      </c>
      <c r="CY67">
        <f>AB67</f>
        <v>1358.21</v>
      </c>
      <c r="CZ67">
        <f>AF67</f>
        <v>86.4</v>
      </c>
      <c r="DA67">
        <f>AJ67</f>
        <v>15.72</v>
      </c>
      <c r="DB67">
        <f t="shared" si="43"/>
        <v>1521.5</v>
      </c>
      <c r="DC67">
        <f t="shared" si="44"/>
        <v>237.74</v>
      </c>
      <c r="DD67" t="s">
        <v>6</v>
      </c>
      <c r="DE67" t="s">
        <v>6</v>
      </c>
      <c r="DF67">
        <f t="shared" si="41"/>
        <v>0</v>
      </c>
      <c r="DG67">
        <f>ROUND(ROUND(AF67*AJ67,0)*CX67,0)</f>
        <v>191</v>
      </c>
      <c r="DH67">
        <f t="shared" si="45"/>
        <v>85</v>
      </c>
      <c r="DI67">
        <f t="shared" si="46"/>
        <v>0</v>
      </c>
      <c r="DJ67">
        <f>DG67</f>
        <v>191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ROW(Source!A49)</f>
        <v>49</v>
      </c>
      <c r="B68">
        <v>92790938</v>
      </c>
      <c r="C68">
        <v>92791156</v>
      </c>
      <c r="D68">
        <v>49672573</v>
      </c>
      <c r="E68">
        <v>1</v>
      </c>
      <c r="F68">
        <v>1</v>
      </c>
      <c r="G68">
        <v>1</v>
      </c>
      <c r="H68">
        <v>2</v>
      </c>
      <c r="I68" t="s">
        <v>366</v>
      </c>
      <c r="J68" t="s">
        <v>367</v>
      </c>
      <c r="K68" t="s">
        <v>368</v>
      </c>
      <c r="L68">
        <v>1367</v>
      </c>
      <c r="N68">
        <v>1011</v>
      </c>
      <c r="O68" t="s">
        <v>365</v>
      </c>
      <c r="P68" t="s">
        <v>365</v>
      </c>
      <c r="Q68">
        <v>1</v>
      </c>
      <c r="W68">
        <v>0</v>
      </c>
      <c r="X68">
        <v>-430484415</v>
      </c>
      <c r="Y68">
        <f t="shared" si="42"/>
        <v>0.68</v>
      </c>
      <c r="AA68">
        <v>0</v>
      </c>
      <c r="AB68">
        <v>1814.09</v>
      </c>
      <c r="AC68">
        <v>605.48</v>
      </c>
      <c r="AD68">
        <v>0</v>
      </c>
      <c r="AE68">
        <v>0</v>
      </c>
      <c r="AF68">
        <v>115.4</v>
      </c>
      <c r="AG68">
        <v>13.5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0.68</v>
      </c>
      <c r="AU68" t="s">
        <v>6</v>
      </c>
      <c r="AV68">
        <v>0</v>
      </c>
      <c r="AW68">
        <v>2</v>
      </c>
      <c r="AX68">
        <v>92791175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ROUND(Y68*Source!I49*DO68,7)</f>
        <v>0</v>
      </c>
      <c r="CX68">
        <f>ROUND(Y68*Source!I49,7)</f>
        <v>5.4400000000000004E-3</v>
      </c>
      <c r="CY68">
        <f>AB68</f>
        <v>1814.09</v>
      </c>
      <c r="CZ68">
        <f>AF68</f>
        <v>115.4</v>
      </c>
      <c r="DA68">
        <f>AJ68</f>
        <v>15.72</v>
      </c>
      <c r="DB68">
        <f t="shared" si="43"/>
        <v>78.47</v>
      </c>
      <c r="DC68">
        <f t="shared" si="44"/>
        <v>9.18</v>
      </c>
      <c r="DD68" t="s">
        <v>6</v>
      </c>
      <c r="DE68" t="s">
        <v>6</v>
      </c>
      <c r="DF68">
        <f t="shared" si="41"/>
        <v>0</v>
      </c>
      <c r="DG68">
        <f>ROUND(ROUND(AF68*AJ68,0)*CX68,0)</f>
        <v>10</v>
      </c>
      <c r="DH68">
        <f t="shared" si="45"/>
        <v>3</v>
      </c>
      <c r="DI68">
        <f t="shared" si="46"/>
        <v>0</v>
      </c>
      <c r="DJ68">
        <f>DG68</f>
        <v>10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ROW(Source!A49)</f>
        <v>49</v>
      </c>
      <c r="B69">
        <v>92790938</v>
      </c>
      <c r="C69">
        <v>92791156</v>
      </c>
      <c r="D69">
        <v>49672727</v>
      </c>
      <c r="E69">
        <v>1</v>
      </c>
      <c r="F69">
        <v>1</v>
      </c>
      <c r="G69">
        <v>1</v>
      </c>
      <c r="H69">
        <v>2</v>
      </c>
      <c r="I69" t="s">
        <v>369</v>
      </c>
      <c r="J69" t="s">
        <v>370</v>
      </c>
      <c r="K69" t="s">
        <v>371</v>
      </c>
      <c r="L69">
        <v>1367</v>
      </c>
      <c r="N69">
        <v>1011</v>
      </c>
      <c r="O69" t="s">
        <v>365</v>
      </c>
      <c r="P69" t="s">
        <v>365</v>
      </c>
      <c r="Q69">
        <v>1</v>
      </c>
      <c r="W69">
        <v>0</v>
      </c>
      <c r="X69">
        <v>-896236776</v>
      </c>
      <c r="Y69">
        <f t="shared" si="42"/>
        <v>0.25</v>
      </c>
      <c r="AA69">
        <v>0</v>
      </c>
      <c r="AB69">
        <v>1414.64</v>
      </c>
      <c r="AC69">
        <v>451.19</v>
      </c>
      <c r="AD69">
        <v>0</v>
      </c>
      <c r="AE69">
        <v>0</v>
      </c>
      <c r="AF69">
        <v>89.99</v>
      </c>
      <c r="AG69">
        <v>10.06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0.25</v>
      </c>
      <c r="AU69" t="s">
        <v>6</v>
      </c>
      <c r="AV69">
        <v>0</v>
      </c>
      <c r="AW69">
        <v>2</v>
      </c>
      <c r="AX69">
        <v>92791176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ROUND(Y69*Source!I49*DO69,7)</f>
        <v>0</v>
      </c>
      <c r="CX69">
        <f>ROUND(Y69*Source!I49,7)</f>
        <v>2E-3</v>
      </c>
      <c r="CY69">
        <f>AB69</f>
        <v>1414.64</v>
      </c>
      <c r="CZ69">
        <f>AF69</f>
        <v>89.99</v>
      </c>
      <c r="DA69">
        <f>AJ69</f>
        <v>15.72</v>
      </c>
      <c r="DB69">
        <f t="shared" si="43"/>
        <v>22.5</v>
      </c>
      <c r="DC69">
        <f t="shared" si="44"/>
        <v>2.52</v>
      </c>
      <c r="DD69" t="s">
        <v>6</v>
      </c>
      <c r="DE69" t="s">
        <v>6</v>
      </c>
      <c r="DF69">
        <f t="shared" si="41"/>
        <v>0</v>
      </c>
      <c r="DG69">
        <f>ROUND(ROUND(AF69*AJ69,0)*CX69,0)</f>
        <v>3</v>
      </c>
      <c r="DH69">
        <f t="shared" si="45"/>
        <v>1</v>
      </c>
      <c r="DI69">
        <f t="shared" si="46"/>
        <v>0</v>
      </c>
      <c r="DJ69">
        <f>DG69</f>
        <v>3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ROW(Source!A49)</f>
        <v>49</v>
      </c>
      <c r="B70">
        <v>92790938</v>
      </c>
      <c r="C70">
        <v>92791156</v>
      </c>
      <c r="D70">
        <v>49672850</v>
      </c>
      <c r="E70">
        <v>1</v>
      </c>
      <c r="F70">
        <v>1</v>
      </c>
      <c r="G70">
        <v>1</v>
      </c>
      <c r="H70">
        <v>2</v>
      </c>
      <c r="I70" t="s">
        <v>372</v>
      </c>
      <c r="J70" t="s">
        <v>373</v>
      </c>
      <c r="K70" t="s">
        <v>374</v>
      </c>
      <c r="L70">
        <v>1367</v>
      </c>
      <c r="N70">
        <v>1011</v>
      </c>
      <c r="O70" t="s">
        <v>365</v>
      </c>
      <c r="P70" t="s">
        <v>365</v>
      </c>
      <c r="Q70">
        <v>1</v>
      </c>
      <c r="W70">
        <v>0</v>
      </c>
      <c r="X70">
        <v>1108114389</v>
      </c>
      <c r="Y70">
        <f t="shared" si="42"/>
        <v>24.5</v>
      </c>
      <c r="AA70">
        <v>0</v>
      </c>
      <c r="AB70">
        <v>29.87</v>
      </c>
      <c r="AC70">
        <v>0</v>
      </c>
      <c r="AD70">
        <v>0</v>
      </c>
      <c r="AE70">
        <v>0</v>
      </c>
      <c r="AF70">
        <v>1.9</v>
      </c>
      <c r="AG70">
        <v>0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24.5</v>
      </c>
      <c r="AU70" t="s">
        <v>6</v>
      </c>
      <c r="AV70">
        <v>0</v>
      </c>
      <c r="AW70">
        <v>2</v>
      </c>
      <c r="AX70">
        <v>92791177</v>
      </c>
      <c r="AY70">
        <v>1</v>
      </c>
      <c r="AZ70">
        <v>0</v>
      </c>
      <c r="BA70">
        <v>71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ROUND(Y70*Source!I49*DO70,7)</f>
        <v>0</v>
      </c>
      <c r="CX70">
        <f>ROUND(Y70*Source!I49,7)</f>
        <v>0.19600000000000001</v>
      </c>
      <c r="CY70">
        <f>AB70</f>
        <v>29.87</v>
      </c>
      <c r="CZ70">
        <f>AF70</f>
        <v>1.9</v>
      </c>
      <c r="DA70">
        <f>AJ70</f>
        <v>15.72</v>
      </c>
      <c r="DB70">
        <f t="shared" si="43"/>
        <v>46.55</v>
      </c>
      <c r="DC70">
        <f t="shared" si="44"/>
        <v>0</v>
      </c>
      <c r="DD70" t="s">
        <v>6</v>
      </c>
      <c r="DE70" t="s">
        <v>6</v>
      </c>
      <c r="DF70">
        <f t="shared" si="41"/>
        <v>0</v>
      </c>
      <c r="DG70">
        <f>ROUND(ROUND(AF70*AJ70,0)*CX70,0)</f>
        <v>6</v>
      </c>
      <c r="DH70">
        <f t="shared" si="45"/>
        <v>0</v>
      </c>
      <c r="DI70">
        <f t="shared" si="46"/>
        <v>0</v>
      </c>
      <c r="DJ70">
        <f>DG70</f>
        <v>6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ROW(Source!A49)</f>
        <v>49</v>
      </c>
      <c r="B71">
        <v>92790938</v>
      </c>
      <c r="C71">
        <v>92791156</v>
      </c>
      <c r="D71">
        <v>49673503</v>
      </c>
      <c r="E71">
        <v>1</v>
      </c>
      <c r="F71">
        <v>1</v>
      </c>
      <c r="G71">
        <v>1</v>
      </c>
      <c r="H71">
        <v>2</v>
      </c>
      <c r="I71" t="s">
        <v>375</v>
      </c>
      <c r="J71" t="s">
        <v>376</v>
      </c>
      <c r="K71" t="s">
        <v>377</v>
      </c>
      <c r="L71">
        <v>1367</v>
      </c>
      <c r="N71">
        <v>1011</v>
      </c>
      <c r="O71" t="s">
        <v>365</v>
      </c>
      <c r="P71" t="s">
        <v>365</v>
      </c>
      <c r="Q71">
        <v>1</v>
      </c>
      <c r="W71">
        <v>0</v>
      </c>
      <c r="X71">
        <v>509054691</v>
      </c>
      <c r="Y71">
        <f t="shared" si="42"/>
        <v>0.99</v>
      </c>
      <c r="AA71">
        <v>0</v>
      </c>
      <c r="AB71">
        <v>1032.96</v>
      </c>
      <c r="AC71">
        <v>520.26</v>
      </c>
      <c r="AD71">
        <v>0</v>
      </c>
      <c r="AE71">
        <v>0</v>
      </c>
      <c r="AF71">
        <v>65.709999999999994</v>
      </c>
      <c r="AG71">
        <v>11.6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0.99</v>
      </c>
      <c r="AU71" t="s">
        <v>6</v>
      </c>
      <c r="AV71">
        <v>0</v>
      </c>
      <c r="AW71">
        <v>2</v>
      </c>
      <c r="AX71">
        <v>92791178</v>
      </c>
      <c r="AY71">
        <v>1</v>
      </c>
      <c r="AZ71">
        <v>0</v>
      </c>
      <c r="BA71">
        <v>72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ROUND(Y71*Source!I49*DO71,7)</f>
        <v>0</v>
      </c>
      <c r="CX71">
        <f>ROUND(Y71*Source!I49,7)</f>
        <v>7.92E-3</v>
      </c>
      <c r="CY71">
        <f>AB71</f>
        <v>1032.96</v>
      </c>
      <c r="CZ71">
        <f>AF71</f>
        <v>65.709999999999994</v>
      </c>
      <c r="DA71">
        <f>AJ71</f>
        <v>15.72</v>
      </c>
      <c r="DB71">
        <f t="shared" si="43"/>
        <v>65.05</v>
      </c>
      <c r="DC71">
        <f t="shared" si="44"/>
        <v>11.48</v>
      </c>
      <c r="DD71" t="s">
        <v>6</v>
      </c>
      <c r="DE71" t="s">
        <v>6</v>
      </c>
      <c r="DF71">
        <f t="shared" si="41"/>
        <v>0</v>
      </c>
      <c r="DG71">
        <f>ROUND(ROUND(AF71*AJ71,0)*CX71,0)</f>
        <v>8</v>
      </c>
      <c r="DH71">
        <f t="shared" si="45"/>
        <v>4</v>
      </c>
      <c r="DI71">
        <f t="shared" si="46"/>
        <v>0</v>
      </c>
      <c r="DJ71">
        <f>DG71</f>
        <v>8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ROW(Source!A49)</f>
        <v>49</v>
      </c>
      <c r="B72">
        <v>92790938</v>
      </c>
      <c r="C72">
        <v>92791156</v>
      </c>
      <c r="D72">
        <v>49523203</v>
      </c>
      <c r="E72">
        <v>1</v>
      </c>
      <c r="F72">
        <v>1</v>
      </c>
      <c r="G72">
        <v>1</v>
      </c>
      <c r="H72">
        <v>3</v>
      </c>
      <c r="I72" t="s">
        <v>378</v>
      </c>
      <c r="J72" t="s">
        <v>379</v>
      </c>
      <c r="K72" t="s">
        <v>380</v>
      </c>
      <c r="L72">
        <v>1339</v>
      </c>
      <c r="N72">
        <v>1007</v>
      </c>
      <c r="O72" t="s">
        <v>42</v>
      </c>
      <c r="P72" t="s">
        <v>42</v>
      </c>
      <c r="Q72">
        <v>1</v>
      </c>
      <c r="W72">
        <v>0</v>
      </c>
      <c r="X72">
        <v>-143474561</v>
      </c>
      <c r="Y72">
        <f t="shared" si="42"/>
        <v>0.42399999999999999</v>
      </c>
      <c r="AA72">
        <v>24.2</v>
      </c>
      <c r="AB72">
        <v>0</v>
      </c>
      <c r="AC72">
        <v>0</v>
      </c>
      <c r="AD72">
        <v>0</v>
      </c>
      <c r="AE72">
        <v>2.44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0.42399999999999999</v>
      </c>
      <c r="AU72" t="s">
        <v>6</v>
      </c>
      <c r="AV72">
        <v>0</v>
      </c>
      <c r="AW72">
        <v>2</v>
      </c>
      <c r="AX72">
        <v>92791179</v>
      </c>
      <c r="AY72">
        <v>1</v>
      </c>
      <c r="AZ72">
        <v>0</v>
      </c>
      <c r="BA72">
        <v>73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ROUND(Y72*Source!I49,7)</f>
        <v>3.392E-3</v>
      </c>
      <c r="CY72">
        <f t="shared" ref="CY72:CY79" si="47">AA72</f>
        <v>24.2</v>
      </c>
      <c r="CZ72">
        <f t="shared" ref="CZ72:CZ79" si="48">AE72</f>
        <v>2.44</v>
      </c>
      <c r="DA72">
        <f t="shared" ref="DA72:DA79" si="49">AI72</f>
        <v>9.92</v>
      </c>
      <c r="DB72">
        <f t="shared" si="43"/>
        <v>1.03</v>
      </c>
      <c r="DC72">
        <f t="shared" si="44"/>
        <v>0</v>
      </c>
      <c r="DD72" t="s">
        <v>6</v>
      </c>
      <c r="DE72" t="s">
        <v>6</v>
      </c>
      <c r="DF72">
        <f t="shared" ref="DF72:DF79" si="50">ROUND(ROUND(AE72*AI72,0)*CX72,0)</f>
        <v>0</v>
      </c>
      <c r="DG72">
        <f t="shared" ref="DG72:DG81" si="51">ROUND(ROUND(AF72,0)*CX72,0)</f>
        <v>0</v>
      </c>
      <c r="DH72">
        <f t="shared" ref="DH72:DH80" si="52">ROUND(ROUND(AG72,0)*CX72,0)</f>
        <v>0</v>
      </c>
      <c r="DI72">
        <f t="shared" si="46"/>
        <v>0</v>
      </c>
      <c r="DJ72">
        <f t="shared" ref="DJ72:DJ79" si="53">DF72</f>
        <v>0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ROW(Source!A49)</f>
        <v>49</v>
      </c>
      <c r="B73">
        <v>92790938</v>
      </c>
      <c r="C73">
        <v>92791156</v>
      </c>
      <c r="D73">
        <v>49523686</v>
      </c>
      <c r="E73">
        <v>1</v>
      </c>
      <c r="F73">
        <v>1</v>
      </c>
      <c r="G73">
        <v>1</v>
      </c>
      <c r="H73">
        <v>3</v>
      </c>
      <c r="I73" t="s">
        <v>381</v>
      </c>
      <c r="J73" t="s">
        <v>382</v>
      </c>
      <c r="K73" t="s">
        <v>383</v>
      </c>
      <c r="L73">
        <v>1327</v>
      </c>
      <c r="N73">
        <v>1005</v>
      </c>
      <c r="O73" t="s">
        <v>384</v>
      </c>
      <c r="P73" t="s">
        <v>384</v>
      </c>
      <c r="Q73">
        <v>1</v>
      </c>
      <c r="W73">
        <v>0</v>
      </c>
      <c r="X73">
        <v>1300369369</v>
      </c>
      <c r="Y73">
        <f t="shared" si="42"/>
        <v>75</v>
      </c>
      <c r="AA73">
        <v>35.909999999999997</v>
      </c>
      <c r="AB73">
        <v>0</v>
      </c>
      <c r="AC73">
        <v>0</v>
      </c>
      <c r="AD73">
        <v>0</v>
      </c>
      <c r="AE73">
        <v>3.62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75</v>
      </c>
      <c r="AU73" t="s">
        <v>6</v>
      </c>
      <c r="AV73">
        <v>0</v>
      </c>
      <c r="AW73">
        <v>2</v>
      </c>
      <c r="AX73">
        <v>92791180</v>
      </c>
      <c r="AY73">
        <v>1</v>
      </c>
      <c r="AZ73">
        <v>0</v>
      </c>
      <c r="BA73">
        <v>74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ROUND(Y73*Source!I49,7)</f>
        <v>0.6</v>
      </c>
      <c r="CY73">
        <f t="shared" si="47"/>
        <v>35.909999999999997</v>
      </c>
      <c r="CZ73">
        <f t="shared" si="48"/>
        <v>3.62</v>
      </c>
      <c r="DA73">
        <f t="shared" si="49"/>
        <v>9.92</v>
      </c>
      <c r="DB73">
        <f t="shared" si="43"/>
        <v>271.5</v>
      </c>
      <c r="DC73">
        <f t="shared" si="44"/>
        <v>0</v>
      </c>
      <c r="DD73" t="s">
        <v>6</v>
      </c>
      <c r="DE73" t="s">
        <v>6</v>
      </c>
      <c r="DF73">
        <f t="shared" si="50"/>
        <v>22</v>
      </c>
      <c r="DG73">
        <f t="shared" si="51"/>
        <v>0</v>
      </c>
      <c r="DH73">
        <f t="shared" si="52"/>
        <v>0</v>
      </c>
      <c r="DI73">
        <f t="shared" si="46"/>
        <v>0</v>
      </c>
      <c r="DJ73">
        <f t="shared" si="53"/>
        <v>22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ROW(Source!A49)</f>
        <v>49</v>
      </c>
      <c r="B74">
        <v>92790938</v>
      </c>
      <c r="C74">
        <v>92791156</v>
      </c>
      <c r="D74">
        <v>49525587</v>
      </c>
      <c r="E74">
        <v>1</v>
      </c>
      <c r="F74">
        <v>1</v>
      </c>
      <c r="G74">
        <v>1</v>
      </c>
      <c r="H74">
        <v>3</v>
      </c>
      <c r="I74" t="s">
        <v>188</v>
      </c>
      <c r="J74" t="s">
        <v>190</v>
      </c>
      <c r="K74" t="s">
        <v>189</v>
      </c>
      <c r="L74">
        <v>1348</v>
      </c>
      <c r="N74">
        <v>1009</v>
      </c>
      <c r="O74" t="s">
        <v>47</v>
      </c>
      <c r="P74" t="s">
        <v>47</v>
      </c>
      <c r="Q74">
        <v>1000</v>
      </c>
      <c r="W74">
        <v>0</v>
      </c>
      <c r="X74">
        <v>-45966985</v>
      </c>
      <c r="Y74">
        <f t="shared" si="42"/>
        <v>0.03</v>
      </c>
      <c r="AA74">
        <v>118821.75999999999</v>
      </c>
      <c r="AB74">
        <v>0</v>
      </c>
      <c r="AC74">
        <v>0</v>
      </c>
      <c r="AD74">
        <v>0</v>
      </c>
      <c r="AE74">
        <v>11978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0.03</v>
      </c>
      <c r="AU74" t="s">
        <v>6</v>
      </c>
      <c r="AV74">
        <v>0</v>
      </c>
      <c r="AW74">
        <v>2</v>
      </c>
      <c r="AX74">
        <v>92791181</v>
      </c>
      <c r="AY74">
        <v>1</v>
      </c>
      <c r="AZ74">
        <v>0</v>
      </c>
      <c r="BA74">
        <v>75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ROUND(Y74*Source!I49,7)</f>
        <v>2.4000000000000001E-4</v>
      </c>
      <c r="CY74">
        <f t="shared" si="47"/>
        <v>118821.75999999999</v>
      </c>
      <c r="CZ74">
        <f t="shared" si="48"/>
        <v>11978</v>
      </c>
      <c r="DA74">
        <f t="shared" si="49"/>
        <v>9.92</v>
      </c>
      <c r="DB74">
        <f t="shared" si="43"/>
        <v>359.34</v>
      </c>
      <c r="DC74">
        <f t="shared" si="44"/>
        <v>0</v>
      </c>
      <c r="DD74" t="s">
        <v>6</v>
      </c>
      <c r="DE74" t="s">
        <v>6</v>
      </c>
      <c r="DF74">
        <f t="shared" si="50"/>
        <v>29</v>
      </c>
      <c r="DG74">
        <f t="shared" si="51"/>
        <v>0</v>
      </c>
      <c r="DH74">
        <f t="shared" si="52"/>
        <v>0</v>
      </c>
      <c r="DI74">
        <f t="shared" si="46"/>
        <v>0</v>
      </c>
      <c r="DJ74">
        <f t="shared" si="53"/>
        <v>29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ROW(Source!A49)</f>
        <v>49</v>
      </c>
      <c r="B75">
        <v>92790938</v>
      </c>
      <c r="C75">
        <v>92791156</v>
      </c>
      <c r="D75">
        <v>49527726</v>
      </c>
      <c r="E75">
        <v>1</v>
      </c>
      <c r="F75">
        <v>1</v>
      </c>
      <c r="G75">
        <v>1</v>
      </c>
      <c r="H75">
        <v>3</v>
      </c>
      <c r="I75" t="s">
        <v>385</v>
      </c>
      <c r="J75" t="s">
        <v>386</v>
      </c>
      <c r="K75" t="s">
        <v>387</v>
      </c>
      <c r="L75">
        <v>1348</v>
      </c>
      <c r="N75">
        <v>1009</v>
      </c>
      <c r="O75" t="s">
        <v>47</v>
      </c>
      <c r="P75" t="s">
        <v>47</v>
      </c>
      <c r="Q75">
        <v>1000</v>
      </c>
      <c r="W75">
        <v>0</v>
      </c>
      <c r="X75">
        <v>1174253204</v>
      </c>
      <c r="Y75">
        <f t="shared" si="42"/>
        <v>8.2000000000000003E-2</v>
      </c>
      <c r="AA75">
        <v>7286.24</v>
      </c>
      <c r="AB75">
        <v>0</v>
      </c>
      <c r="AC75">
        <v>0</v>
      </c>
      <c r="AD75">
        <v>0</v>
      </c>
      <c r="AE75">
        <v>734.5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8.2000000000000003E-2</v>
      </c>
      <c r="AU75" t="s">
        <v>6</v>
      </c>
      <c r="AV75">
        <v>0</v>
      </c>
      <c r="AW75">
        <v>2</v>
      </c>
      <c r="AX75">
        <v>92791182</v>
      </c>
      <c r="AY75">
        <v>1</v>
      </c>
      <c r="AZ75">
        <v>0</v>
      </c>
      <c r="BA75">
        <v>76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ROUND(Y75*Source!I49,7)</f>
        <v>6.5600000000000001E-4</v>
      </c>
      <c r="CY75">
        <f t="shared" si="47"/>
        <v>7286.24</v>
      </c>
      <c r="CZ75">
        <f t="shared" si="48"/>
        <v>734.5</v>
      </c>
      <c r="DA75">
        <f t="shared" si="49"/>
        <v>9.92</v>
      </c>
      <c r="DB75">
        <f t="shared" si="43"/>
        <v>60.23</v>
      </c>
      <c r="DC75">
        <f t="shared" si="44"/>
        <v>0</v>
      </c>
      <c r="DD75" t="s">
        <v>6</v>
      </c>
      <c r="DE75" t="s">
        <v>6</v>
      </c>
      <c r="DF75">
        <f t="shared" si="50"/>
        <v>5</v>
      </c>
      <c r="DG75">
        <f t="shared" si="51"/>
        <v>0</v>
      </c>
      <c r="DH75">
        <f t="shared" si="52"/>
        <v>0</v>
      </c>
      <c r="DI75">
        <f t="shared" si="46"/>
        <v>0</v>
      </c>
      <c r="DJ75">
        <f t="shared" si="53"/>
        <v>5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ROW(Source!A49)</f>
        <v>49</v>
      </c>
      <c r="B76">
        <v>92790938</v>
      </c>
      <c r="C76">
        <v>92791156</v>
      </c>
      <c r="D76">
        <v>49528288</v>
      </c>
      <c r="E76">
        <v>1</v>
      </c>
      <c r="F76">
        <v>1</v>
      </c>
      <c r="G76">
        <v>1</v>
      </c>
      <c r="H76">
        <v>3</v>
      </c>
      <c r="I76" t="s">
        <v>40</v>
      </c>
      <c r="J76" t="s">
        <v>43</v>
      </c>
      <c r="K76" t="s">
        <v>41</v>
      </c>
      <c r="L76">
        <v>1339</v>
      </c>
      <c r="N76">
        <v>1007</v>
      </c>
      <c r="O76" t="s">
        <v>42</v>
      </c>
      <c r="P76" t="s">
        <v>42</v>
      </c>
      <c r="Q76">
        <v>1</v>
      </c>
      <c r="W76">
        <v>0</v>
      </c>
      <c r="X76">
        <v>2039656126</v>
      </c>
      <c r="Y76">
        <f t="shared" si="42"/>
        <v>102</v>
      </c>
      <c r="AA76">
        <v>5880.18</v>
      </c>
      <c r="AB76">
        <v>0</v>
      </c>
      <c r="AC76">
        <v>0</v>
      </c>
      <c r="AD76">
        <v>0</v>
      </c>
      <c r="AE76">
        <v>592.76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1</v>
      </c>
      <c r="AQ76">
        <v>0</v>
      </c>
      <c r="AR76">
        <v>0</v>
      </c>
      <c r="AS76" t="s">
        <v>6</v>
      </c>
      <c r="AT76">
        <v>102</v>
      </c>
      <c r="AU76" t="s">
        <v>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ROUND(Y76*Source!I49,7)</f>
        <v>0.81599999999999995</v>
      </c>
      <c r="CY76">
        <f t="shared" si="47"/>
        <v>5880.18</v>
      </c>
      <c r="CZ76">
        <f t="shared" si="48"/>
        <v>592.76</v>
      </c>
      <c r="DA76">
        <f t="shared" si="49"/>
        <v>9.92</v>
      </c>
      <c r="DB76">
        <f t="shared" si="43"/>
        <v>60461.52</v>
      </c>
      <c r="DC76">
        <f t="shared" si="44"/>
        <v>0</v>
      </c>
      <c r="DD76" t="s">
        <v>6</v>
      </c>
      <c r="DE76" t="s">
        <v>6</v>
      </c>
      <c r="DF76">
        <f t="shared" si="50"/>
        <v>4798</v>
      </c>
      <c r="DG76">
        <f t="shared" si="51"/>
        <v>0</v>
      </c>
      <c r="DH76">
        <f t="shared" si="52"/>
        <v>0</v>
      </c>
      <c r="DI76">
        <f t="shared" si="46"/>
        <v>0</v>
      </c>
      <c r="DJ76">
        <f t="shared" si="53"/>
        <v>4798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ROW(Source!A49)</f>
        <v>49</v>
      </c>
      <c r="B77">
        <v>92790938</v>
      </c>
      <c r="C77">
        <v>92791156</v>
      </c>
      <c r="D77">
        <v>49542647</v>
      </c>
      <c r="E77">
        <v>1</v>
      </c>
      <c r="F77">
        <v>1</v>
      </c>
      <c r="G77">
        <v>1</v>
      </c>
      <c r="H77">
        <v>3</v>
      </c>
      <c r="I77" t="s">
        <v>388</v>
      </c>
      <c r="J77" t="s">
        <v>389</v>
      </c>
      <c r="K77" t="s">
        <v>390</v>
      </c>
      <c r="L77">
        <v>1348</v>
      </c>
      <c r="N77">
        <v>1009</v>
      </c>
      <c r="O77" t="s">
        <v>47</v>
      </c>
      <c r="P77" t="s">
        <v>47</v>
      </c>
      <c r="Q77">
        <v>1000</v>
      </c>
      <c r="W77">
        <v>0</v>
      </c>
      <c r="X77">
        <v>-120483918</v>
      </c>
      <c r="Y77">
        <f t="shared" si="42"/>
        <v>7.6200000000000004E-2</v>
      </c>
      <c r="AA77">
        <v>44195.58</v>
      </c>
      <c r="AB77">
        <v>0</v>
      </c>
      <c r="AC77">
        <v>0</v>
      </c>
      <c r="AD77">
        <v>0</v>
      </c>
      <c r="AE77">
        <v>4455.2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7.6200000000000004E-2</v>
      </c>
      <c r="AU77" t="s">
        <v>6</v>
      </c>
      <c r="AV77">
        <v>0</v>
      </c>
      <c r="AW77">
        <v>2</v>
      </c>
      <c r="AX77">
        <v>92791184</v>
      </c>
      <c r="AY77">
        <v>1</v>
      </c>
      <c r="AZ77">
        <v>0</v>
      </c>
      <c r="BA77">
        <v>78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ROUND(Y77*Source!I49,7)</f>
        <v>6.0959999999999996E-4</v>
      </c>
      <c r="CY77">
        <f t="shared" si="47"/>
        <v>44195.58</v>
      </c>
      <c r="CZ77">
        <f t="shared" si="48"/>
        <v>4455.2</v>
      </c>
      <c r="DA77">
        <f t="shared" si="49"/>
        <v>9.92</v>
      </c>
      <c r="DB77">
        <f t="shared" si="43"/>
        <v>339.49</v>
      </c>
      <c r="DC77">
        <f t="shared" si="44"/>
        <v>0</v>
      </c>
      <c r="DD77" t="s">
        <v>6</v>
      </c>
      <c r="DE77" t="s">
        <v>6</v>
      </c>
      <c r="DF77">
        <f t="shared" si="50"/>
        <v>27</v>
      </c>
      <c r="DG77">
        <f t="shared" si="51"/>
        <v>0</v>
      </c>
      <c r="DH77">
        <f t="shared" si="52"/>
        <v>0</v>
      </c>
      <c r="DI77">
        <f t="shared" si="46"/>
        <v>0</v>
      </c>
      <c r="DJ77">
        <f t="shared" si="53"/>
        <v>27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ROW(Source!A49)</f>
        <v>49</v>
      </c>
      <c r="B78">
        <v>92790938</v>
      </c>
      <c r="C78">
        <v>92791156</v>
      </c>
      <c r="D78">
        <v>49546821</v>
      </c>
      <c r="E78">
        <v>1</v>
      </c>
      <c r="F78">
        <v>1</v>
      </c>
      <c r="G78">
        <v>1</v>
      </c>
      <c r="H78">
        <v>3</v>
      </c>
      <c r="I78" t="s">
        <v>391</v>
      </c>
      <c r="J78" t="s">
        <v>392</v>
      </c>
      <c r="K78" t="s">
        <v>393</v>
      </c>
      <c r="L78">
        <v>1339</v>
      </c>
      <c r="N78">
        <v>1007</v>
      </c>
      <c r="O78" t="s">
        <v>42</v>
      </c>
      <c r="P78" t="s">
        <v>42</v>
      </c>
      <c r="Q78">
        <v>1</v>
      </c>
      <c r="W78">
        <v>0</v>
      </c>
      <c r="X78">
        <v>1125321039</v>
      </c>
      <c r="Y78">
        <f t="shared" si="42"/>
        <v>0.7</v>
      </c>
      <c r="AA78">
        <v>10475.52</v>
      </c>
      <c r="AB78">
        <v>0</v>
      </c>
      <c r="AC78">
        <v>0</v>
      </c>
      <c r="AD78">
        <v>0</v>
      </c>
      <c r="AE78">
        <v>1056</v>
      </c>
      <c r="AF78">
        <v>0</v>
      </c>
      <c r="AG78">
        <v>0</v>
      </c>
      <c r="AH78">
        <v>0</v>
      </c>
      <c r="AI78">
        <v>9.92</v>
      </c>
      <c r="AJ78">
        <v>1</v>
      </c>
      <c r="AK78">
        <v>1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0.7</v>
      </c>
      <c r="AU78" t="s">
        <v>6</v>
      </c>
      <c r="AV78">
        <v>0</v>
      </c>
      <c r="AW78">
        <v>2</v>
      </c>
      <c r="AX78">
        <v>92791185</v>
      </c>
      <c r="AY78">
        <v>1</v>
      </c>
      <c r="AZ78">
        <v>0</v>
      </c>
      <c r="BA78">
        <v>79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ROUND(Y78*Source!I49,7)</f>
        <v>5.5999999999999999E-3</v>
      </c>
      <c r="CY78">
        <f t="shared" si="47"/>
        <v>10475.52</v>
      </c>
      <c r="CZ78">
        <f t="shared" si="48"/>
        <v>1056</v>
      </c>
      <c r="DA78">
        <f t="shared" si="49"/>
        <v>9.92</v>
      </c>
      <c r="DB78">
        <f t="shared" si="43"/>
        <v>739.2</v>
      </c>
      <c r="DC78">
        <f t="shared" si="44"/>
        <v>0</v>
      </c>
      <c r="DD78" t="s">
        <v>6</v>
      </c>
      <c r="DE78" t="s">
        <v>6</v>
      </c>
      <c r="DF78">
        <f t="shared" si="50"/>
        <v>59</v>
      </c>
      <c r="DG78">
        <f t="shared" si="51"/>
        <v>0</v>
      </c>
      <c r="DH78">
        <f t="shared" si="52"/>
        <v>0</v>
      </c>
      <c r="DI78">
        <f t="shared" si="46"/>
        <v>0</v>
      </c>
      <c r="DJ78">
        <f t="shared" si="53"/>
        <v>59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ROW(Source!A49)</f>
        <v>49</v>
      </c>
      <c r="B79">
        <v>92790938</v>
      </c>
      <c r="C79">
        <v>92791156</v>
      </c>
      <c r="D79">
        <v>49548010</v>
      </c>
      <c r="E79">
        <v>1</v>
      </c>
      <c r="F79">
        <v>1</v>
      </c>
      <c r="G79">
        <v>1</v>
      </c>
      <c r="H79">
        <v>3</v>
      </c>
      <c r="I79" t="s">
        <v>394</v>
      </c>
      <c r="J79" t="s">
        <v>395</v>
      </c>
      <c r="K79" t="s">
        <v>396</v>
      </c>
      <c r="L79">
        <v>1327</v>
      </c>
      <c r="N79">
        <v>1005</v>
      </c>
      <c r="O79" t="s">
        <v>384</v>
      </c>
      <c r="P79" t="s">
        <v>384</v>
      </c>
      <c r="Q79">
        <v>1</v>
      </c>
      <c r="W79">
        <v>0</v>
      </c>
      <c r="X79">
        <v>334453153</v>
      </c>
      <c r="Y79">
        <f t="shared" si="42"/>
        <v>65.099999999999994</v>
      </c>
      <c r="AA79">
        <v>352.46</v>
      </c>
      <c r="AB79">
        <v>0</v>
      </c>
      <c r="AC79">
        <v>0</v>
      </c>
      <c r="AD79">
        <v>0</v>
      </c>
      <c r="AE79">
        <v>35.53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65.099999999999994</v>
      </c>
      <c r="AU79" t="s">
        <v>6</v>
      </c>
      <c r="AV79">
        <v>0</v>
      </c>
      <c r="AW79">
        <v>2</v>
      </c>
      <c r="AX79">
        <v>92791186</v>
      </c>
      <c r="AY79">
        <v>1</v>
      </c>
      <c r="AZ79">
        <v>0</v>
      </c>
      <c r="BA79">
        <v>80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ROUND(Y79*Source!I49,7)</f>
        <v>0.52080000000000004</v>
      </c>
      <c r="CY79">
        <f t="shared" si="47"/>
        <v>352.46</v>
      </c>
      <c r="CZ79">
        <f t="shared" si="48"/>
        <v>35.53</v>
      </c>
      <c r="DA79">
        <f t="shared" si="49"/>
        <v>9.92</v>
      </c>
      <c r="DB79">
        <f t="shared" si="43"/>
        <v>2313</v>
      </c>
      <c r="DC79">
        <f t="shared" si="44"/>
        <v>0</v>
      </c>
      <c r="DD79" t="s">
        <v>6</v>
      </c>
      <c r="DE79" t="s">
        <v>6</v>
      </c>
      <c r="DF79">
        <f t="shared" si="50"/>
        <v>183</v>
      </c>
      <c r="DG79">
        <f t="shared" si="51"/>
        <v>0</v>
      </c>
      <c r="DH79">
        <f t="shared" si="52"/>
        <v>0</v>
      </c>
      <c r="DI79">
        <f t="shared" si="46"/>
        <v>0</v>
      </c>
      <c r="DJ79">
        <f t="shared" si="53"/>
        <v>183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ROW(Source!A51)</f>
        <v>51</v>
      </c>
      <c r="B80">
        <v>92790938</v>
      </c>
      <c r="C80">
        <v>92791188</v>
      </c>
      <c r="D80">
        <v>49510731</v>
      </c>
      <c r="E80">
        <v>70</v>
      </c>
      <c r="F80">
        <v>1</v>
      </c>
      <c r="G80">
        <v>1</v>
      </c>
      <c r="H80">
        <v>1</v>
      </c>
      <c r="I80" t="s">
        <v>437</v>
      </c>
      <c r="J80" t="s">
        <v>6</v>
      </c>
      <c r="K80" t="s">
        <v>438</v>
      </c>
      <c r="L80">
        <v>1191</v>
      </c>
      <c r="N80">
        <v>1013</v>
      </c>
      <c r="O80" t="s">
        <v>357</v>
      </c>
      <c r="P80" t="s">
        <v>357</v>
      </c>
      <c r="Q80">
        <v>1</v>
      </c>
      <c r="W80">
        <v>0</v>
      </c>
      <c r="X80">
        <v>1893946532</v>
      </c>
      <c r="Y80">
        <f t="shared" si="42"/>
        <v>103</v>
      </c>
      <c r="AA80">
        <v>0</v>
      </c>
      <c r="AB80">
        <v>0</v>
      </c>
      <c r="AC80">
        <v>0</v>
      </c>
      <c r="AD80">
        <v>406.79</v>
      </c>
      <c r="AE80">
        <v>0</v>
      </c>
      <c r="AF80">
        <v>0</v>
      </c>
      <c r="AG80">
        <v>0</v>
      </c>
      <c r="AH80">
        <v>9.07</v>
      </c>
      <c r="AI80">
        <v>1</v>
      </c>
      <c r="AJ80">
        <v>1</v>
      </c>
      <c r="AK80">
        <v>1</v>
      </c>
      <c r="AL80">
        <v>44.85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103</v>
      </c>
      <c r="AU80" t="s">
        <v>6</v>
      </c>
      <c r="AV80">
        <v>1</v>
      </c>
      <c r="AW80">
        <v>2</v>
      </c>
      <c r="AX80">
        <v>92791194</v>
      </c>
      <c r="AY80">
        <v>1</v>
      </c>
      <c r="AZ80">
        <v>0</v>
      </c>
      <c r="BA80">
        <v>81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ROUND(AT80*Source!I51*AH80*AL80,0)</f>
        <v>3352</v>
      </c>
      <c r="CV80">
        <f>ROUND(Y80*Source!I51,7)</f>
        <v>8.24</v>
      </c>
      <c r="CW80">
        <v>0</v>
      </c>
      <c r="CX80">
        <f>ROUND(Y80*Source!I51,7)</f>
        <v>8.24</v>
      </c>
      <c r="CY80">
        <f>AD80</f>
        <v>406.79</v>
      </c>
      <c r="CZ80">
        <f>AH80</f>
        <v>9.07</v>
      </c>
      <c r="DA80">
        <f>AL80</f>
        <v>44.85</v>
      </c>
      <c r="DB80">
        <f t="shared" si="43"/>
        <v>934.21</v>
      </c>
      <c r="DC80">
        <f t="shared" si="44"/>
        <v>0</v>
      </c>
      <c r="DD80" t="s">
        <v>6</v>
      </c>
      <c r="DE80" t="s">
        <v>6</v>
      </c>
      <c r="DF80">
        <f>ROUND(ROUND(AE80,0)*CX80,0)</f>
        <v>0</v>
      </c>
      <c r="DG80">
        <f t="shared" si="51"/>
        <v>0</v>
      </c>
      <c r="DH80">
        <f t="shared" si="52"/>
        <v>0</v>
      </c>
      <c r="DI80">
        <f>ROUND(ROUND(AH80*AL80,0)*CX80,0)</f>
        <v>3354</v>
      </c>
      <c r="DJ80">
        <f>DI80</f>
        <v>3354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ROW(Source!A51)</f>
        <v>51</v>
      </c>
      <c r="B81">
        <v>92790938</v>
      </c>
      <c r="C81">
        <v>92791188</v>
      </c>
      <c r="D81">
        <v>49510905</v>
      </c>
      <c r="E81">
        <v>70</v>
      </c>
      <c r="F81">
        <v>1</v>
      </c>
      <c r="G81">
        <v>1</v>
      </c>
      <c r="H81">
        <v>1</v>
      </c>
      <c r="I81" t="s">
        <v>360</v>
      </c>
      <c r="J81" t="s">
        <v>6</v>
      </c>
      <c r="K81" t="s">
        <v>361</v>
      </c>
      <c r="L81">
        <v>1191</v>
      </c>
      <c r="N81">
        <v>1013</v>
      </c>
      <c r="O81" t="s">
        <v>357</v>
      </c>
      <c r="P81" t="s">
        <v>357</v>
      </c>
      <c r="Q81">
        <v>1</v>
      </c>
      <c r="W81">
        <v>0</v>
      </c>
      <c r="X81">
        <v>-1417349443</v>
      </c>
      <c r="Y81">
        <f t="shared" si="42"/>
        <v>0.96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44.85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0.96</v>
      </c>
      <c r="AU81" t="s">
        <v>6</v>
      </c>
      <c r="AV81">
        <v>2</v>
      </c>
      <c r="AW81">
        <v>2</v>
      </c>
      <c r="AX81">
        <v>92791195</v>
      </c>
      <c r="AY81">
        <v>1</v>
      </c>
      <c r="AZ81">
        <v>0</v>
      </c>
      <c r="BA81">
        <v>82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ROUND(Y81*Source!I51,7)</f>
        <v>7.6799999999999993E-2</v>
      </c>
      <c r="CY81">
        <f>AD81</f>
        <v>0</v>
      </c>
      <c r="CZ81">
        <f>AH81</f>
        <v>0</v>
      </c>
      <c r="DA81">
        <f>AL81</f>
        <v>1</v>
      </c>
      <c r="DB81">
        <f t="shared" si="43"/>
        <v>0</v>
      </c>
      <c r="DC81">
        <f t="shared" si="44"/>
        <v>0</v>
      </c>
      <c r="DD81" t="s">
        <v>6</v>
      </c>
      <c r="DE81" t="s">
        <v>6</v>
      </c>
      <c r="DF81">
        <f>ROUND(ROUND(AE81,0)*CX81,0)</f>
        <v>0</v>
      </c>
      <c r="DG81">
        <f t="shared" si="51"/>
        <v>0</v>
      </c>
      <c r="DH81">
        <f>ROUND(ROUND(AG81*AK81,0)*CX81,0)</f>
        <v>0</v>
      </c>
      <c r="DI81">
        <f>ROUND(ROUND(AH81,0)*CX81,0)</f>
        <v>0</v>
      </c>
      <c r="DJ81">
        <f>DI81</f>
        <v>0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ROW(Source!A51)</f>
        <v>51</v>
      </c>
      <c r="B82">
        <v>92790938</v>
      </c>
      <c r="C82">
        <v>92791188</v>
      </c>
      <c r="D82">
        <v>49672515</v>
      </c>
      <c r="E82">
        <v>1</v>
      </c>
      <c r="F82">
        <v>1</v>
      </c>
      <c r="G82">
        <v>1</v>
      </c>
      <c r="H82">
        <v>2</v>
      </c>
      <c r="I82" t="s">
        <v>362</v>
      </c>
      <c r="J82" t="s">
        <v>363</v>
      </c>
      <c r="K82" t="s">
        <v>364</v>
      </c>
      <c r="L82">
        <v>1367</v>
      </c>
      <c r="N82">
        <v>1011</v>
      </c>
      <c r="O82" t="s">
        <v>365</v>
      </c>
      <c r="P82" t="s">
        <v>365</v>
      </c>
      <c r="Q82">
        <v>1</v>
      </c>
      <c r="W82">
        <v>0</v>
      </c>
      <c r="X82">
        <v>-130837057</v>
      </c>
      <c r="Y82">
        <f t="shared" si="42"/>
        <v>0.96</v>
      </c>
      <c r="AA82">
        <v>0</v>
      </c>
      <c r="AB82">
        <v>1358.21</v>
      </c>
      <c r="AC82">
        <v>605.48</v>
      </c>
      <c r="AD82">
        <v>0</v>
      </c>
      <c r="AE82">
        <v>0</v>
      </c>
      <c r="AF82">
        <v>86.4</v>
      </c>
      <c r="AG82">
        <v>13.5</v>
      </c>
      <c r="AH82">
        <v>0</v>
      </c>
      <c r="AI82">
        <v>1</v>
      </c>
      <c r="AJ82">
        <v>15.72</v>
      </c>
      <c r="AK82">
        <v>44.85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0.96</v>
      </c>
      <c r="AU82" t="s">
        <v>6</v>
      </c>
      <c r="AV82">
        <v>0</v>
      </c>
      <c r="AW82">
        <v>2</v>
      </c>
      <c r="AX82">
        <v>92791196</v>
      </c>
      <c r="AY82">
        <v>1</v>
      </c>
      <c r="AZ82">
        <v>0</v>
      </c>
      <c r="BA82">
        <v>83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ROUND(Y82*Source!I51*DO82,7)</f>
        <v>0</v>
      </c>
      <c r="CX82">
        <f>ROUND(Y82*Source!I51,7)</f>
        <v>7.6799999999999993E-2</v>
      </c>
      <c r="CY82">
        <f>AB82</f>
        <v>1358.21</v>
      </c>
      <c r="CZ82">
        <f>AF82</f>
        <v>86.4</v>
      </c>
      <c r="DA82">
        <f>AJ82</f>
        <v>15.72</v>
      </c>
      <c r="DB82">
        <f t="shared" si="43"/>
        <v>82.94</v>
      </c>
      <c r="DC82">
        <f t="shared" si="44"/>
        <v>12.96</v>
      </c>
      <c r="DD82" t="s">
        <v>6</v>
      </c>
      <c r="DE82" t="s">
        <v>6</v>
      </c>
      <c r="DF82">
        <f>ROUND(ROUND(AE82,0)*CX82,0)</f>
        <v>0</v>
      </c>
      <c r="DG82">
        <f>ROUND(ROUND(AF82*AJ82,0)*CX82,0)</f>
        <v>104</v>
      </c>
      <c r="DH82">
        <f>ROUND(ROUND(AG82*AK82,0)*CX82,0)</f>
        <v>46</v>
      </c>
      <c r="DI82">
        <f>ROUND(ROUND(AH82,0)*CX82,0)</f>
        <v>0</v>
      </c>
      <c r="DJ82">
        <f>DG82</f>
        <v>104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ROW(Source!A51)</f>
        <v>51</v>
      </c>
      <c r="B83">
        <v>92790938</v>
      </c>
      <c r="C83">
        <v>92791188</v>
      </c>
      <c r="D83">
        <v>49528527</v>
      </c>
      <c r="E83">
        <v>1</v>
      </c>
      <c r="F83">
        <v>1</v>
      </c>
      <c r="G83">
        <v>1</v>
      </c>
      <c r="H83">
        <v>3</v>
      </c>
      <c r="I83" t="s">
        <v>439</v>
      </c>
      <c r="J83" t="s">
        <v>440</v>
      </c>
      <c r="K83" t="s">
        <v>441</v>
      </c>
      <c r="L83">
        <v>1339</v>
      </c>
      <c r="N83">
        <v>1007</v>
      </c>
      <c r="O83" t="s">
        <v>42</v>
      </c>
      <c r="P83" t="s">
        <v>42</v>
      </c>
      <c r="Q83">
        <v>1</v>
      </c>
      <c r="W83">
        <v>0</v>
      </c>
      <c r="X83">
        <v>461598558</v>
      </c>
      <c r="Y83">
        <f t="shared" si="42"/>
        <v>3.3</v>
      </c>
      <c r="AA83">
        <v>5156.42</v>
      </c>
      <c r="AB83">
        <v>0</v>
      </c>
      <c r="AC83">
        <v>0</v>
      </c>
      <c r="AD83">
        <v>0</v>
      </c>
      <c r="AE83">
        <v>519.79999999999995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6</v>
      </c>
      <c r="AT83">
        <v>3.3</v>
      </c>
      <c r="AU83" t="s">
        <v>6</v>
      </c>
      <c r="AV83">
        <v>0</v>
      </c>
      <c r="AW83">
        <v>2</v>
      </c>
      <c r="AX83">
        <v>92791197</v>
      </c>
      <c r="AY83">
        <v>1</v>
      </c>
      <c r="AZ83">
        <v>0</v>
      </c>
      <c r="BA83">
        <v>84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ROUND(Y83*Source!I51,7)</f>
        <v>0.26400000000000001</v>
      </c>
      <c r="CY83">
        <f>AA83</f>
        <v>5156.42</v>
      </c>
      <c r="CZ83">
        <f>AE83</f>
        <v>519.79999999999995</v>
      </c>
      <c r="DA83">
        <f>AI83</f>
        <v>9.92</v>
      </c>
      <c r="DB83">
        <f t="shared" si="43"/>
        <v>1715.34</v>
      </c>
      <c r="DC83">
        <f t="shared" si="44"/>
        <v>0</v>
      </c>
      <c r="DD83" t="s">
        <v>6</v>
      </c>
      <c r="DE83" t="s">
        <v>6</v>
      </c>
      <c r="DF83">
        <f>ROUND(ROUND(AE83*AI83,0)*CX83,0)</f>
        <v>1361</v>
      </c>
      <c r="DG83">
        <f t="shared" ref="DG83:DG90" si="54">ROUND(ROUND(AF83,0)*CX83,0)</f>
        <v>0</v>
      </c>
      <c r="DH83">
        <f t="shared" ref="DH83:DH89" si="55">ROUND(ROUND(AG83,0)*CX83,0)</f>
        <v>0</v>
      </c>
      <c r="DI83">
        <f>ROUND(ROUND(AH83,0)*CX83,0)</f>
        <v>0</v>
      </c>
      <c r="DJ83">
        <f>DF83</f>
        <v>1361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ROW(Source!A51)</f>
        <v>51</v>
      </c>
      <c r="B84">
        <v>92790938</v>
      </c>
      <c r="C84">
        <v>92791188</v>
      </c>
      <c r="D84">
        <v>0</v>
      </c>
      <c r="E84">
        <v>0</v>
      </c>
      <c r="F84">
        <v>1</v>
      </c>
      <c r="G84">
        <v>1</v>
      </c>
      <c r="H84">
        <v>3</v>
      </c>
      <c r="I84" t="s">
        <v>129</v>
      </c>
      <c r="J84" t="s">
        <v>6</v>
      </c>
      <c r="K84" t="s">
        <v>114</v>
      </c>
      <c r="L84">
        <v>1371</v>
      </c>
      <c r="N84">
        <v>1013</v>
      </c>
      <c r="O84" t="s">
        <v>56</v>
      </c>
      <c r="P84" t="s">
        <v>56</v>
      </c>
      <c r="Q84">
        <v>1</v>
      </c>
      <c r="W84">
        <v>0</v>
      </c>
      <c r="X84">
        <v>-1702203202</v>
      </c>
      <c r="Y84">
        <f t="shared" si="42"/>
        <v>100</v>
      </c>
      <c r="AA84">
        <v>17131.89</v>
      </c>
      <c r="AB84">
        <v>0</v>
      </c>
      <c r="AC84">
        <v>0</v>
      </c>
      <c r="AD84">
        <v>0</v>
      </c>
      <c r="AE84">
        <v>18016.239999999998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6</v>
      </c>
      <c r="AT84">
        <v>100</v>
      </c>
      <c r="AU84" t="s">
        <v>6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6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ROUND(Y84*Source!I51,7)</f>
        <v>8</v>
      </c>
      <c r="CY84">
        <f>AA84</f>
        <v>17131.89</v>
      </c>
      <c r="CZ84">
        <f>AE84</f>
        <v>18016.239999999998</v>
      </c>
      <c r="DA84">
        <f>AI84</f>
        <v>9.92</v>
      </c>
      <c r="DB84">
        <f t="shared" si="43"/>
        <v>1801624</v>
      </c>
      <c r="DC84">
        <f t="shared" si="44"/>
        <v>0</v>
      </c>
      <c r="DD84" t="s">
        <v>6</v>
      </c>
      <c r="DE84" t="s">
        <v>6</v>
      </c>
      <c r="DF84">
        <f>ROUND(ROUND(AE84*AI84,0)*CX84,0)</f>
        <v>1429768</v>
      </c>
      <c r="DG84">
        <f t="shared" si="54"/>
        <v>0</v>
      </c>
      <c r="DH84">
        <f t="shared" si="55"/>
        <v>0</v>
      </c>
      <c r="DI84">
        <f>ROUND(ROUND(AH84,0)*CX84,0)</f>
        <v>0</v>
      </c>
      <c r="DJ84">
        <f>DF84</f>
        <v>1429768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ROW(Source!A53)</f>
        <v>53</v>
      </c>
      <c r="B85">
        <v>92790938</v>
      </c>
      <c r="C85">
        <v>92791200</v>
      </c>
      <c r="D85">
        <v>49510715</v>
      </c>
      <c r="E85">
        <v>70</v>
      </c>
      <c r="F85">
        <v>1</v>
      </c>
      <c r="G85">
        <v>1</v>
      </c>
      <c r="H85">
        <v>1</v>
      </c>
      <c r="I85" t="s">
        <v>358</v>
      </c>
      <c r="J85" t="s">
        <v>6</v>
      </c>
      <c r="K85" t="s">
        <v>359</v>
      </c>
      <c r="L85">
        <v>1191</v>
      </c>
      <c r="N85">
        <v>1013</v>
      </c>
      <c r="O85" t="s">
        <v>357</v>
      </c>
      <c r="P85" t="s">
        <v>357</v>
      </c>
      <c r="Q85">
        <v>1</v>
      </c>
      <c r="W85">
        <v>0</v>
      </c>
      <c r="X85">
        <v>1049124552</v>
      </c>
      <c r="Y85">
        <f t="shared" si="42"/>
        <v>5</v>
      </c>
      <c r="AA85">
        <v>0</v>
      </c>
      <c r="AB85">
        <v>0</v>
      </c>
      <c r="AC85">
        <v>0</v>
      </c>
      <c r="AD85">
        <v>382.57</v>
      </c>
      <c r="AE85">
        <v>0</v>
      </c>
      <c r="AF85">
        <v>0</v>
      </c>
      <c r="AG85">
        <v>0</v>
      </c>
      <c r="AH85">
        <v>8.5299999999999994</v>
      </c>
      <c r="AI85">
        <v>1</v>
      </c>
      <c r="AJ85">
        <v>1</v>
      </c>
      <c r="AK85">
        <v>1</v>
      </c>
      <c r="AL85">
        <v>44.85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5</v>
      </c>
      <c r="AU85" t="s">
        <v>6</v>
      </c>
      <c r="AV85">
        <v>1</v>
      </c>
      <c r="AW85">
        <v>2</v>
      </c>
      <c r="AX85">
        <v>92791202</v>
      </c>
      <c r="AY85">
        <v>1</v>
      </c>
      <c r="AZ85">
        <v>0</v>
      </c>
      <c r="BA85">
        <v>86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ROUND(AT85*Source!I53*AH85*AL85,0)</f>
        <v>612</v>
      </c>
      <c r="CV85">
        <f>ROUND(Y85*Source!I53,7)</f>
        <v>1.6</v>
      </c>
      <c r="CW85">
        <v>0</v>
      </c>
      <c r="CX85">
        <f>ROUND(Y85*Source!I53,7)</f>
        <v>1.6</v>
      </c>
      <c r="CY85">
        <f t="shared" ref="CY85:CY90" si="56">AD85</f>
        <v>382.57</v>
      </c>
      <c r="CZ85">
        <f t="shared" ref="CZ85:CZ90" si="57">AH85</f>
        <v>8.5299999999999994</v>
      </c>
      <c r="DA85">
        <f t="shared" ref="DA85:DA90" si="58">AL85</f>
        <v>44.85</v>
      </c>
      <c r="DB85">
        <f t="shared" si="43"/>
        <v>42.65</v>
      </c>
      <c r="DC85">
        <f t="shared" si="44"/>
        <v>0</v>
      </c>
      <c r="DD85" t="s">
        <v>6</v>
      </c>
      <c r="DE85" t="s">
        <v>6</v>
      </c>
      <c r="DF85">
        <f t="shared" ref="DF85:DF95" si="59">ROUND(ROUND(AE85,0)*CX85,0)</f>
        <v>0</v>
      </c>
      <c r="DG85">
        <f t="shared" si="54"/>
        <v>0</v>
      </c>
      <c r="DH85">
        <f t="shared" si="55"/>
        <v>0</v>
      </c>
      <c r="DI85">
        <f>ROUND(ROUND(AH85*AL85,0)*CX85,0)</f>
        <v>613</v>
      </c>
      <c r="DJ85">
        <f t="shared" ref="DJ85:DJ90" si="60">DI85</f>
        <v>613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ROW(Source!A54)</f>
        <v>54</v>
      </c>
      <c r="B86">
        <v>92790938</v>
      </c>
      <c r="C86">
        <v>92791205</v>
      </c>
      <c r="D86">
        <v>49510715</v>
      </c>
      <c r="E86">
        <v>70</v>
      </c>
      <c r="F86">
        <v>1</v>
      </c>
      <c r="G86">
        <v>1</v>
      </c>
      <c r="H86">
        <v>1</v>
      </c>
      <c r="I86" t="s">
        <v>358</v>
      </c>
      <c r="J86" t="s">
        <v>6</v>
      </c>
      <c r="K86" t="s">
        <v>359</v>
      </c>
      <c r="L86">
        <v>1191</v>
      </c>
      <c r="N86">
        <v>1013</v>
      </c>
      <c r="O86" t="s">
        <v>357</v>
      </c>
      <c r="P86" t="s">
        <v>357</v>
      </c>
      <c r="Q86">
        <v>1</v>
      </c>
      <c r="W86">
        <v>0</v>
      </c>
      <c r="X86">
        <v>1049124552</v>
      </c>
      <c r="Y86">
        <f>(AT86*ROUND(12,7))</f>
        <v>2.16</v>
      </c>
      <c r="AA86">
        <v>0</v>
      </c>
      <c r="AB86">
        <v>0</v>
      </c>
      <c r="AC86">
        <v>0</v>
      </c>
      <c r="AD86">
        <v>382.57</v>
      </c>
      <c r="AE86">
        <v>0</v>
      </c>
      <c r="AF86">
        <v>0</v>
      </c>
      <c r="AG86">
        <v>0</v>
      </c>
      <c r="AH86">
        <v>8.5299999999999994</v>
      </c>
      <c r="AI86">
        <v>1</v>
      </c>
      <c r="AJ86">
        <v>1</v>
      </c>
      <c r="AK86">
        <v>1</v>
      </c>
      <c r="AL86">
        <v>44.85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0.18</v>
      </c>
      <c r="AU86" t="s">
        <v>146</v>
      </c>
      <c r="AV86">
        <v>1</v>
      </c>
      <c r="AW86">
        <v>2</v>
      </c>
      <c r="AX86">
        <v>92791207</v>
      </c>
      <c r="AY86">
        <v>1</v>
      </c>
      <c r="AZ86">
        <v>0</v>
      </c>
      <c r="BA86">
        <v>89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ROUND(AT86*Source!I54*AH86*AL86,0)</f>
        <v>-22</v>
      </c>
      <c r="CV86">
        <f>ROUND(Y86*Source!I54,7)</f>
        <v>-0.69120000000000004</v>
      </c>
      <c r="CW86">
        <v>0</v>
      </c>
      <c r="CX86">
        <f>ROUND(Y86*Source!I54,7)</f>
        <v>-0.69120000000000004</v>
      </c>
      <c r="CY86">
        <f t="shared" si="56"/>
        <v>382.57</v>
      </c>
      <c r="CZ86">
        <f t="shared" si="57"/>
        <v>8.5299999999999994</v>
      </c>
      <c r="DA86">
        <f t="shared" si="58"/>
        <v>44.85</v>
      </c>
      <c r="DB86">
        <f>ROUND((ROUND(AT86*CZ86,2)*ROUND(12,7)),2)</f>
        <v>18.48</v>
      </c>
      <c r="DC86">
        <f>ROUND((ROUND(AT86*AG86,2)*ROUND(12,7)),2)</f>
        <v>0</v>
      </c>
      <c r="DD86" t="s">
        <v>6</v>
      </c>
      <c r="DE86" t="s">
        <v>6</v>
      </c>
      <c r="DF86">
        <f t="shared" si="59"/>
        <v>0</v>
      </c>
      <c r="DG86">
        <f t="shared" si="54"/>
        <v>0</v>
      </c>
      <c r="DH86">
        <f t="shared" si="55"/>
        <v>0</v>
      </c>
      <c r="DI86">
        <f>ROUND(ROUND(AH86*AL86,0)*CX86,0)</f>
        <v>-265</v>
      </c>
      <c r="DJ86">
        <f t="shared" si="60"/>
        <v>-265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ROW(Source!A55)</f>
        <v>55</v>
      </c>
      <c r="B87">
        <v>92790938</v>
      </c>
      <c r="C87">
        <v>92791210</v>
      </c>
      <c r="D87">
        <v>49510657</v>
      </c>
      <c r="E87">
        <v>70</v>
      </c>
      <c r="F87">
        <v>1</v>
      </c>
      <c r="G87">
        <v>1</v>
      </c>
      <c r="H87">
        <v>1</v>
      </c>
      <c r="I87" t="s">
        <v>405</v>
      </c>
      <c r="J87" t="s">
        <v>6</v>
      </c>
      <c r="K87" t="s">
        <v>406</v>
      </c>
      <c r="L87">
        <v>1191</v>
      </c>
      <c r="N87">
        <v>1013</v>
      </c>
      <c r="O87" t="s">
        <v>357</v>
      </c>
      <c r="P87" t="s">
        <v>357</v>
      </c>
      <c r="Q87">
        <v>1</v>
      </c>
      <c r="W87">
        <v>0</v>
      </c>
      <c r="X87">
        <v>-1046754522</v>
      </c>
      <c r="Y87">
        <f t="shared" ref="Y87:Y124" si="61">AT87</f>
        <v>88.5</v>
      </c>
      <c r="AA87">
        <v>0</v>
      </c>
      <c r="AB87">
        <v>0</v>
      </c>
      <c r="AC87">
        <v>0</v>
      </c>
      <c r="AD87">
        <v>336.38</v>
      </c>
      <c r="AE87">
        <v>0</v>
      </c>
      <c r="AF87">
        <v>0</v>
      </c>
      <c r="AG87">
        <v>0</v>
      </c>
      <c r="AH87">
        <v>7.5</v>
      </c>
      <c r="AI87">
        <v>1</v>
      </c>
      <c r="AJ87">
        <v>1</v>
      </c>
      <c r="AK87">
        <v>1</v>
      </c>
      <c r="AL87">
        <v>44.85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88.5</v>
      </c>
      <c r="AU87" t="s">
        <v>6</v>
      </c>
      <c r="AV87">
        <v>1</v>
      </c>
      <c r="AW87">
        <v>2</v>
      </c>
      <c r="AX87">
        <v>92791212</v>
      </c>
      <c r="AY87">
        <v>1</v>
      </c>
      <c r="AZ87">
        <v>0</v>
      </c>
      <c r="BA87">
        <v>92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ROUND(AT87*Source!I55*AH87*AL87,0)</f>
        <v>476</v>
      </c>
      <c r="CV87">
        <f>ROUND(Y87*Source!I55,7)</f>
        <v>1.4159999999999999</v>
      </c>
      <c r="CW87">
        <v>0</v>
      </c>
      <c r="CX87">
        <f>ROUND(Y87*Source!I55,7)</f>
        <v>1.4159999999999999</v>
      </c>
      <c r="CY87">
        <f t="shared" si="56"/>
        <v>336.38</v>
      </c>
      <c r="CZ87">
        <f t="shared" si="57"/>
        <v>7.5</v>
      </c>
      <c r="DA87">
        <f t="shared" si="58"/>
        <v>44.85</v>
      </c>
      <c r="DB87">
        <f t="shared" ref="DB87:DB124" si="62">ROUND(ROUND(AT87*CZ87,2),2)</f>
        <v>663.75</v>
      </c>
      <c r="DC87">
        <f t="shared" ref="DC87:DC124" si="63">ROUND(ROUND(AT87*AG87,2),2)</f>
        <v>0</v>
      </c>
      <c r="DD87" t="s">
        <v>6</v>
      </c>
      <c r="DE87" t="s">
        <v>6</v>
      </c>
      <c r="DF87">
        <f t="shared" si="59"/>
        <v>0</v>
      </c>
      <c r="DG87">
        <f t="shared" si="54"/>
        <v>0</v>
      </c>
      <c r="DH87">
        <f t="shared" si="55"/>
        <v>0</v>
      </c>
      <c r="DI87">
        <f>ROUND(ROUND(AH87*AL87,0)*CX87,0)</f>
        <v>476</v>
      </c>
      <c r="DJ87">
        <f t="shared" si="60"/>
        <v>476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ROW(Source!A57)</f>
        <v>57</v>
      </c>
      <c r="B88">
        <v>92790938</v>
      </c>
      <c r="C88">
        <v>92791214</v>
      </c>
      <c r="D88">
        <v>49510681</v>
      </c>
      <c r="E88">
        <v>70</v>
      </c>
      <c r="F88">
        <v>1</v>
      </c>
      <c r="G88">
        <v>1</v>
      </c>
      <c r="H88">
        <v>1</v>
      </c>
      <c r="I88" t="s">
        <v>355</v>
      </c>
      <c r="J88" t="s">
        <v>6</v>
      </c>
      <c r="K88" t="s">
        <v>356</v>
      </c>
      <c r="L88">
        <v>1191</v>
      </c>
      <c r="N88">
        <v>1013</v>
      </c>
      <c r="O88" t="s">
        <v>357</v>
      </c>
      <c r="P88" t="s">
        <v>357</v>
      </c>
      <c r="Q88">
        <v>1</v>
      </c>
      <c r="W88">
        <v>0</v>
      </c>
      <c r="X88">
        <v>2031828327</v>
      </c>
      <c r="Y88">
        <f t="shared" si="61"/>
        <v>280</v>
      </c>
      <c r="AA88">
        <v>0</v>
      </c>
      <c r="AB88">
        <v>0</v>
      </c>
      <c r="AC88">
        <v>0</v>
      </c>
      <c r="AD88">
        <v>349.83</v>
      </c>
      <c r="AE88">
        <v>0</v>
      </c>
      <c r="AF88">
        <v>0</v>
      </c>
      <c r="AG88">
        <v>0</v>
      </c>
      <c r="AH88">
        <v>7.8</v>
      </c>
      <c r="AI88">
        <v>1</v>
      </c>
      <c r="AJ88">
        <v>1</v>
      </c>
      <c r="AK88">
        <v>1</v>
      </c>
      <c r="AL88">
        <v>44.85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280</v>
      </c>
      <c r="AU88" t="s">
        <v>6</v>
      </c>
      <c r="AV88">
        <v>1</v>
      </c>
      <c r="AW88">
        <v>2</v>
      </c>
      <c r="AX88">
        <v>92791216</v>
      </c>
      <c r="AY88">
        <v>1</v>
      </c>
      <c r="AZ88">
        <v>0</v>
      </c>
      <c r="BA88">
        <v>93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U88">
        <f>ROUND(AT88*Source!I57*AH88*AL88,0)</f>
        <v>1469</v>
      </c>
      <c r="CV88">
        <f>ROUND(Y88*Source!I57,7)</f>
        <v>4.2</v>
      </c>
      <c r="CW88">
        <v>0</v>
      </c>
      <c r="CX88">
        <f>ROUND(Y88*Source!I57,7)</f>
        <v>4.2</v>
      </c>
      <c r="CY88">
        <f t="shared" si="56"/>
        <v>349.83</v>
      </c>
      <c r="CZ88">
        <f t="shared" si="57"/>
        <v>7.8</v>
      </c>
      <c r="DA88">
        <f t="shared" si="58"/>
        <v>44.85</v>
      </c>
      <c r="DB88">
        <f t="shared" si="62"/>
        <v>2184</v>
      </c>
      <c r="DC88">
        <f t="shared" si="63"/>
        <v>0</v>
      </c>
      <c r="DD88" t="s">
        <v>6</v>
      </c>
      <c r="DE88" t="s">
        <v>6</v>
      </c>
      <c r="DF88">
        <f t="shared" si="59"/>
        <v>0</v>
      </c>
      <c r="DG88">
        <f t="shared" si="54"/>
        <v>0</v>
      </c>
      <c r="DH88">
        <f t="shared" si="55"/>
        <v>0</v>
      </c>
      <c r="DI88">
        <f>ROUND(ROUND(AH88*AL88,0)*CX88,0)</f>
        <v>1470</v>
      </c>
      <c r="DJ88">
        <f t="shared" si="60"/>
        <v>1470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ROW(Source!A58)</f>
        <v>58</v>
      </c>
      <c r="B89">
        <v>92790938</v>
      </c>
      <c r="C89">
        <v>92791217</v>
      </c>
      <c r="D89">
        <v>49510715</v>
      </c>
      <c r="E89">
        <v>70</v>
      </c>
      <c r="F89">
        <v>1</v>
      </c>
      <c r="G89">
        <v>1</v>
      </c>
      <c r="H89">
        <v>1</v>
      </c>
      <c r="I89" t="s">
        <v>358</v>
      </c>
      <c r="J89" t="s">
        <v>6</v>
      </c>
      <c r="K89" t="s">
        <v>359</v>
      </c>
      <c r="L89">
        <v>1191</v>
      </c>
      <c r="N89">
        <v>1013</v>
      </c>
      <c r="O89" t="s">
        <v>357</v>
      </c>
      <c r="P89" t="s">
        <v>357</v>
      </c>
      <c r="Q89">
        <v>1</v>
      </c>
      <c r="W89">
        <v>0</v>
      </c>
      <c r="X89">
        <v>1049124552</v>
      </c>
      <c r="Y89">
        <f t="shared" si="61"/>
        <v>490</v>
      </c>
      <c r="AA89">
        <v>0</v>
      </c>
      <c r="AB89">
        <v>0</v>
      </c>
      <c r="AC89">
        <v>0</v>
      </c>
      <c r="AD89">
        <v>382.57</v>
      </c>
      <c r="AE89">
        <v>0</v>
      </c>
      <c r="AF89">
        <v>0</v>
      </c>
      <c r="AG89">
        <v>0</v>
      </c>
      <c r="AH89">
        <v>8.5299999999999994</v>
      </c>
      <c r="AI89">
        <v>1</v>
      </c>
      <c r="AJ89">
        <v>1</v>
      </c>
      <c r="AK89">
        <v>1</v>
      </c>
      <c r="AL89">
        <v>44.85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490</v>
      </c>
      <c r="AU89" t="s">
        <v>6</v>
      </c>
      <c r="AV89">
        <v>1</v>
      </c>
      <c r="AW89">
        <v>2</v>
      </c>
      <c r="AX89">
        <v>92791233</v>
      </c>
      <c r="AY89">
        <v>1</v>
      </c>
      <c r="AZ89">
        <v>0</v>
      </c>
      <c r="BA89">
        <v>94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U89">
        <f>ROUND(AT89*Source!I58*AH89*AL89,0)</f>
        <v>1012</v>
      </c>
      <c r="CV89">
        <f>ROUND(Y89*Source!I58,7)</f>
        <v>2.6459999999999999</v>
      </c>
      <c r="CW89">
        <v>0</v>
      </c>
      <c r="CX89">
        <f>ROUND(Y89*Source!I58,7)</f>
        <v>2.6459999999999999</v>
      </c>
      <c r="CY89">
        <f t="shared" si="56"/>
        <v>382.57</v>
      </c>
      <c r="CZ89">
        <f t="shared" si="57"/>
        <v>8.5299999999999994</v>
      </c>
      <c r="DA89">
        <f t="shared" si="58"/>
        <v>44.85</v>
      </c>
      <c r="DB89">
        <f t="shared" si="62"/>
        <v>4179.7</v>
      </c>
      <c r="DC89">
        <f t="shared" si="63"/>
        <v>0</v>
      </c>
      <c r="DD89" t="s">
        <v>6</v>
      </c>
      <c r="DE89" t="s">
        <v>6</v>
      </c>
      <c r="DF89">
        <f t="shared" si="59"/>
        <v>0</v>
      </c>
      <c r="DG89">
        <f t="shared" si="54"/>
        <v>0</v>
      </c>
      <c r="DH89">
        <f t="shared" si="55"/>
        <v>0</v>
      </c>
      <c r="DI89">
        <f>ROUND(ROUND(AH89*AL89,0)*CX89,0)</f>
        <v>1013</v>
      </c>
      <c r="DJ89">
        <f t="shared" si="60"/>
        <v>1013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ROW(Source!A58)</f>
        <v>58</v>
      </c>
      <c r="B90">
        <v>92790938</v>
      </c>
      <c r="C90">
        <v>92791217</v>
      </c>
      <c r="D90">
        <v>49510905</v>
      </c>
      <c r="E90">
        <v>70</v>
      </c>
      <c r="F90">
        <v>1</v>
      </c>
      <c r="G90">
        <v>1</v>
      </c>
      <c r="H90">
        <v>1</v>
      </c>
      <c r="I90" t="s">
        <v>360</v>
      </c>
      <c r="J90" t="s">
        <v>6</v>
      </c>
      <c r="K90" t="s">
        <v>361</v>
      </c>
      <c r="L90">
        <v>1191</v>
      </c>
      <c r="N90">
        <v>1013</v>
      </c>
      <c r="O90" t="s">
        <v>357</v>
      </c>
      <c r="P90" t="s">
        <v>357</v>
      </c>
      <c r="Q90">
        <v>1</v>
      </c>
      <c r="W90">
        <v>0</v>
      </c>
      <c r="X90">
        <v>-1417349443</v>
      </c>
      <c r="Y90">
        <f t="shared" si="61"/>
        <v>19.53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19.53</v>
      </c>
      <c r="AU90" t="s">
        <v>6</v>
      </c>
      <c r="AV90">
        <v>2</v>
      </c>
      <c r="AW90">
        <v>2</v>
      </c>
      <c r="AX90">
        <v>92791234</v>
      </c>
      <c r="AY90">
        <v>1</v>
      </c>
      <c r="AZ90">
        <v>0</v>
      </c>
      <c r="BA90">
        <v>95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ROUND(Y90*Source!I58,7)</f>
        <v>0.105462</v>
      </c>
      <c r="CY90">
        <f t="shared" si="56"/>
        <v>0</v>
      </c>
      <c r="CZ90">
        <f t="shared" si="57"/>
        <v>0</v>
      </c>
      <c r="DA90">
        <f t="shared" si="58"/>
        <v>1</v>
      </c>
      <c r="DB90">
        <f t="shared" si="62"/>
        <v>0</v>
      </c>
      <c r="DC90">
        <f t="shared" si="63"/>
        <v>0</v>
      </c>
      <c r="DD90" t="s">
        <v>6</v>
      </c>
      <c r="DE90" t="s">
        <v>6</v>
      </c>
      <c r="DF90">
        <f t="shared" si="59"/>
        <v>0</v>
      </c>
      <c r="DG90">
        <f t="shared" si="54"/>
        <v>0</v>
      </c>
      <c r="DH90">
        <f t="shared" ref="DH90:DH95" si="64">ROUND(ROUND(AG90*AK90,0)*CX90,0)</f>
        <v>0</v>
      </c>
      <c r="DI90">
        <f t="shared" ref="DI90:DI103" si="65">ROUND(ROUND(AH90,0)*CX90,0)</f>
        <v>0</v>
      </c>
      <c r="DJ90">
        <f t="shared" si="60"/>
        <v>0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ROW(Source!A58)</f>
        <v>58</v>
      </c>
      <c r="B91">
        <v>92790938</v>
      </c>
      <c r="C91">
        <v>92791217</v>
      </c>
      <c r="D91">
        <v>49672515</v>
      </c>
      <c r="E91">
        <v>1</v>
      </c>
      <c r="F91">
        <v>1</v>
      </c>
      <c r="G91">
        <v>1</v>
      </c>
      <c r="H91">
        <v>2</v>
      </c>
      <c r="I91" t="s">
        <v>362</v>
      </c>
      <c r="J91" t="s">
        <v>363</v>
      </c>
      <c r="K91" t="s">
        <v>364</v>
      </c>
      <c r="L91">
        <v>1367</v>
      </c>
      <c r="N91">
        <v>1011</v>
      </c>
      <c r="O91" t="s">
        <v>365</v>
      </c>
      <c r="P91" t="s">
        <v>365</v>
      </c>
      <c r="Q91">
        <v>1</v>
      </c>
      <c r="W91">
        <v>0</v>
      </c>
      <c r="X91">
        <v>-130837057</v>
      </c>
      <c r="Y91">
        <f t="shared" si="61"/>
        <v>17.61</v>
      </c>
      <c r="AA91">
        <v>0</v>
      </c>
      <c r="AB91">
        <v>1358.21</v>
      </c>
      <c r="AC91">
        <v>605.48</v>
      </c>
      <c r="AD91">
        <v>0</v>
      </c>
      <c r="AE91">
        <v>0</v>
      </c>
      <c r="AF91">
        <v>86.4</v>
      </c>
      <c r="AG91">
        <v>13.5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17.61</v>
      </c>
      <c r="AU91" t="s">
        <v>6</v>
      </c>
      <c r="AV91">
        <v>0</v>
      </c>
      <c r="AW91">
        <v>2</v>
      </c>
      <c r="AX91">
        <v>92791235</v>
      </c>
      <c r="AY91">
        <v>1</v>
      </c>
      <c r="AZ91">
        <v>0</v>
      </c>
      <c r="BA91">
        <v>96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ROUND(Y91*Source!I58*DO91,7)</f>
        <v>0</v>
      </c>
      <c r="CX91">
        <f>ROUND(Y91*Source!I58,7)</f>
        <v>9.5093999999999998E-2</v>
      </c>
      <c r="CY91">
        <f>AB91</f>
        <v>1358.21</v>
      </c>
      <c r="CZ91">
        <f>AF91</f>
        <v>86.4</v>
      </c>
      <c r="DA91">
        <f>AJ91</f>
        <v>15.72</v>
      </c>
      <c r="DB91">
        <f t="shared" si="62"/>
        <v>1521.5</v>
      </c>
      <c r="DC91">
        <f t="shared" si="63"/>
        <v>237.74</v>
      </c>
      <c r="DD91" t="s">
        <v>6</v>
      </c>
      <c r="DE91" t="s">
        <v>6</v>
      </c>
      <c r="DF91">
        <f t="shared" si="59"/>
        <v>0</v>
      </c>
      <c r="DG91">
        <f>ROUND(ROUND(AF91*AJ91,0)*CX91,0)</f>
        <v>129</v>
      </c>
      <c r="DH91">
        <f t="shared" si="64"/>
        <v>58</v>
      </c>
      <c r="DI91">
        <f t="shared" si="65"/>
        <v>0</v>
      </c>
      <c r="DJ91">
        <f>DG91</f>
        <v>129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ROW(Source!A58)</f>
        <v>58</v>
      </c>
      <c r="B92">
        <v>92790938</v>
      </c>
      <c r="C92">
        <v>92791217</v>
      </c>
      <c r="D92">
        <v>49672573</v>
      </c>
      <c r="E92">
        <v>1</v>
      </c>
      <c r="F92">
        <v>1</v>
      </c>
      <c r="G92">
        <v>1</v>
      </c>
      <c r="H92">
        <v>2</v>
      </c>
      <c r="I92" t="s">
        <v>366</v>
      </c>
      <c r="J92" t="s">
        <v>367</v>
      </c>
      <c r="K92" t="s">
        <v>368</v>
      </c>
      <c r="L92">
        <v>1367</v>
      </c>
      <c r="N92">
        <v>1011</v>
      </c>
      <c r="O92" t="s">
        <v>365</v>
      </c>
      <c r="P92" t="s">
        <v>365</v>
      </c>
      <c r="Q92">
        <v>1</v>
      </c>
      <c r="W92">
        <v>0</v>
      </c>
      <c r="X92">
        <v>-430484415</v>
      </c>
      <c r="Y92">
        <f t="shared" si="61"/>
        <v>0.68</v>
      </c>
      <c r="AA92">
        <v>0</v>
      </c>
      <c r="AB92">
        <v>1814.09</v>
      </c>
      <c r="AC92">
        <v>605.48</v>
      </c>
      <c r="AD92">
        <v>0</v>
      </c>
      <c r="AE92">
        <v>0</v>
      </c>
      <c r="AF92">
        <v>115.4</v>
      </c>
      <c r="AG92">
        <v>13.5</v>
      </c>
      <c r="AH92">
        <v>0</v>
      </c>
      <c r="AI92">
        <v>1</v>
      </c>
      <c r="AJ92">
        <v>15.72</v>
      </c>
      <c r="AK92">
        <v>44.85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0.68</v>
      </c>
      <c r="AU92" t="s">
        <v>6</v>
      </c>
      <c r="AV92">
        <v>0</v>
      </c>
      <c r="AW92">
        <v>2</v>
      </c>
      <c r="AX92">
        <v>92791236</v>
      </c>
      <c r="AY92">
        <v>1</v>
      </c>
      <c r="AZ92">
        <v>0</v>
      </c>
      <c r="BA92">
        <v>97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ROUND(Y92*Source!I58*DO92,7)</f>
        <v>0</v>
      </c>
      <c r="CX92">
        <f>ROUND(Y92*Source!I58,7)</f>
        <v>3.6719999999999999E-3</v>
      </c>
      <c r="CY92">
        <f>AB92</f>
        <v>1814.09</v>
      </c>
      <c r="CZ92">
        <f>AF92</f>
        <v>115.4</v>
      </c>
      <c r="DA92">
        <f>AJ92</f>
        <v>15.72</v>
      </c>
      <c r="DB92">
        <f t="shared" si="62"/>
        <v>78.47</v>
      </c>
      <c r="DC92">
        <f t="shared" si="63"/>
        <v>9.18</v>
      </c>
      <c r="DD92" t="s">
        <v>6</v>
      </c>
      <c r="DE92" t="s">
        <v>6</v>
      </c>
      <c r="DF92">
        <f t="shared" si="59"/>
        <v>0</v>
      </c>
      <c r="DG92">
        <f>ROUND(ROUND(AF92*AJ92,0)*CX92,0)</f>
        <v>7</v>
      </c>
      <c r="DH92">
        <f t="shared" si="64"/>
        <v>2</v>
      </c>
      <c r="DI92">
        <f t="shared" si="65"/>
        <v>0</v>
      </c>
      <c r="DJ92">
        <f>DG92</f>
        <v>7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ROW(Source!A58)</f>
        <v>58</v>
      </c>
      <c r="B93">
        <v>92790938</v>
      </c>
      <c r="C93">
        <v>92791217</v>
      </c>
      <c r="D93">
        <v>49672727</v>
      </c>
      <c r="E93">
        <v>1</v>
      </c>
      <c r="F93">
        <v>1</v>
      </c>
      <c r="G93">
        <v>1</v>
      </c>
      <c r="H93">
        <v>2</v>
      </c>
      <c r="I93" t="s">
        <v>369</v>
      </c>
      <c r="J93" t="s">
        <v>370</v>
      </c>
      <c r="K93" t="s">
        <v>371</v>
      </c>
      <c r="L93">
        <v>1367</v>
      </c>
      <c r="N93">
        <v>1011</v>
      </c>
      <c r="O93" t="s">
        <v>365</v>
      </c>
      <c r="P93" t="s">
        <v>365</v>
      </c>
      <c r="Q93">
        <v>1</v>
      </c>
      <c r="W93">
        <v>0</v>
      </c>
      <c r="X93">
        <v>-896236776</v>
      </c>
      <c r="Y93">
        <f t="shared" si="61"/>
        <v>0.25</v>
      </c>
      <c r="AA93">
        <v>0</v>
      </c>
      <c r="AB93">
        <v>1414.64</v>
      </c>
      <c r="AC93">
        <v>451.19</v>
      </c>
      <c r="AD93">
        <v>0</v>
      </c>
      <c r="AE93">
        <v>0</v>
      </c>
      <c r="AF93">
        <v>89.99</v>
      </c>
      <c r="AG93">
        <v>10.06</v>
      </c>
      <c r="AH93">
        <v>0</v>
      </c>
      <c r="AI93">
        <v>1</v>
      </c>
      <c r="AJ93">
        <v>15.72</v>
      </c>
      <c r="AK93">
        <v>44.85</v>
      </c>
      <c r="AL93">
        <v>1</v>
      </c>
      <c r="AM93">
        <v>4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6</v>
      </c>
      <c r="AT93">
        <v>0.25</v>
      </c>
      <c r="AU93" t="s">
        <v>6</v>
      </c>
      <c r="AV93">
        <v>0</v>
      </c>
      <c r="AW93">
        <v>2</v>
      </c>
      <c r="AX93">
        <v>92791237</v>
      </c>
      <c r="AY93">
        <v>1</v>
      </c>
      <c r="AZ93">
        <v>0</v>
      </c>
      <c r="BA93">
        <v>98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f>ROUND(Y93*Source!I58*DO93,7)</f>
        <v>0</v>
      </c>
      <c r="CX93">
        <f>ROUND(Y93*Source!I58,7)</f>
        <v>1.3500000000000001E-3</v>
      </c>
      <c r="CY93">
        <f>AB93</f>
        <v>1414.64</v>
      </c>
      <c r="CZ93">
        <f>AF93</f>
        <v>89.99</v>
      </c>
      <c r="DA93">
        <f>AJ93</f>
        <v>15.72</v>
      </c>
      <c r="DB93">
        <f t="shared" si="62"/>
        <v>22.5</v>
      </c>
      <c r="DC93">
        <f t="shared" si="63"/>
        <v>2.52</v>
      </c>
      <c r="DD93" t="s">
        <v>6</v>
      </c>
      <c r="DE93" t="s">
        <v>6</v>
      </c>
      <c r="DF93">
        <f t="shared" si="59"/>
        <v>0</v>
      </c>
      <c r="DG93">
        <f>ROUND(ROUND(AF93*AJ93,0)*CX93,0)</f>
        <v>2</v>
      </c>
      <c r="DH93">
        <f t="shared" si="64"/>
        <v>1</v>
      </c>
      <c r="DI93">
        <f t="shared" si="65"/>
        <v>0</v>
      </c>
      <c r="DJ93">
        <f>DG93</f>
        <v>2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ROW(Source!A58)</f>
        <v>58</v>
      </c>
      <c r="B94">
        <v>92790938</v>
      </c>
      <c r="C94">
        <v>92791217</v>
      </c>
      <c r="D94">
        <v>49672850</v>
      </c>
      <c r="E94">
        <v>1</v>
      </c>
      <c r="F94">
        <v>1</v>
      </c>
      <c r="G94">
        <v>1</v>
      </c>
      <c r="H94">
        <v>2</v>
      </c>
      <c r="I94" t="s">
        <v>372</v>
      </c>
      <c r="J94" t="s">
        <v>373</v>
      </c>
      <c r="K94" t="s">
        <v>374</v>
      </c>
      <c r="L94">
        <v>1367</v>
      </c>
      <c r="N94">
        <v>1011</v>
      </c>
      <c r="O94" t="s">
        <v>365</v>
      </c>
      <c r="P94" t="s">
        <v>365</v>
      </c>
      <c r="Q94">
        <v>1</v>
      </c>
      <c r="W94">
        <v>0</v>
      </c>
      <c r="X94">
        <v>1108114389</v>
      </c>
      <c r="Y94">
        <f t="shared" si="61"/>
        <v>24.5</v>
      </c>
      <c r="AA94">
        <v>0</v>
      </c>
      <c r="AB94">
        <v>29.87</v>
      </c>
      <c r="AC94">
        <v>0</v>
      </c>
      <c r="AD94">
        <v>0</v>
      </c>
      <c r="AE94">
        <v>0</v>
      </c>
      <c r="AF94">
        <v>1.9</v>
      </c>
      <c r="AG94">
        <v>0</v>
      </c>
      <c r="AH94">
        <v>0</v>
      </c>
      <c r="AI94">
        <v>1</v>
      </c>
      <c r="AJ94">
        <v>15.72</v>
      </c>
      <c r="AK94">
        <v>44.85</v>
      </c>
      <c r="AL94">
        <v>1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24.5</v>
      </c>
      <c r="AU94" t="s">
        <v>6</v>
      </c>
      <c r="AV94">
        <v>0</v>
      </c>
      <c r="AW94">
        <v>2</v>
      </c>
      <c r="AX94">
        <v>92791238</v>
      </c>
      <c r="AY94">
        <v>1</v>
      </c>
      <c r="AZ94">
        <v>0</v>
      </c>
      <c r="BA94">
        <v>99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f>ROUND(Y94*Source!I58*DO94,7)</f>
        <v>0</v>
      </c>
      <c r="CX94">
        <f>ROUND(Y94*Source!I58,7)</f>
        <v>0.1323</v>
      </c>
      <c r="CY94">
        <f>AB94</f>
        <v>29.87</v>
      </c>
      <c r="CZ94">
        <f>AF94</f>
        <v>1.9</v>
      </c>
      <c r="DA94">
        <f>AJ94</f>
        <v>15.72</v>
      </c>
      <c r="DB94">
        <f t="shared" si="62"/>
        <v>46.55</v>
      </c>
      <c r="DC94">
        <f t="shared" si="63"/>
        <v>0</v>
      </c>
      <c r="DD94" t="s">
        <v>6</v>
      </c>
      <c r="DE94" t="s">
        <v>6</v>
      </c>
      <c r="DF94">
        <f t="shared" si="59"/>
        <v>0</v>
      </c>
      <c r="DG94">
        <f>ROUND(ROUND(AF94*AJ94,0)*CX94,0)</f>
        <v>4</v>
      </c>
      <c r="DH94">
        <f t="shared" si="64"/>
        <v>0</v>
      </c>
      <c r="DI94">
        <f t="shared" si="65"/>
        <v>0</v>
      </c>
      <c r="DJ94">
        <f>DG94</f>
        <v>4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ROW(Source!A58)</f>
        <v>58</v>
      </c>
      <c r="B95">
        <v>92790938</v>
      </c>
      <c r="C95">
        <v>92791217</v>
      </c>
      <c r="D95">
        <v>49673503</v>
      </c>
      <c r="E95">
        <v>1</v>
      </c>
      <c r="F95">
        <v>1</v>
      </c>
      <c r="G95">
        <v>1</v>
      </c>
      <c r="H95">
        <v>2</v>
      </c>
      <c r="I95" t="s">
        <v>375</v>
      </c>
      <c r="J95" t="s">
        <v>376</v>
      </c>
      <c r="K95" t="s">
        <v>377</v>
      </c>
      <c r="L95">
        <v>1367</v>
      </c>
      <c r="N95">
        <v>1011</v>
      </c>
      <c r="O95" t="s">
        <v>365</v>
      </c>
      <c r="P95" t="s">
        <v>365</v>
      </c>
      <c r="Q95">
        <v>1</v>
      </c>
      <c r="W95">
        <v>0</v>
      </c>
      <c r="X95">
        <v>509054691</v>
      </c>
      <c r="Y95">
        <f t="shared" si="61"/>
        <v>0.99</v>
      </c>
      <c r="AA95">
        <v>0</v>
      </c>
      <c r="AB95">
        <v>1032.96</v>
      </c>
      <c r="AC95">
        <v>520.26</v>
      </c>
      <c r="AD95">
        <v>0</v>
      </c>
      <c r="AE95">
        <v>0</v>
      </c>
      <c r="AF95">
        <v>65.709999999999994</v>
      </c>
      <c r="AG95">
        <v>11.6</v>
      </c>
      <c r="AH95">
        <v>0</v>
      </c>
      <c r="AI95">
        <v>1</v>
      </c>
      <c r="AJ95">
        <v>15.72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0.99</v>
      </c>
      <c r="AU95" t="s">
        <v>6</v>
      </c>
      <c r="AV95">
        <v>0</v>
      </c>
      <c r="AW95">
        <v>2</v>
      </c>
      <c r="AX95">
        <v>92791239</v>
      </c>
      <c r="AY95">
        <v>1</v>
      </c>
      <c r="AZ95">
        <v>0</v>
      </c>
      <c r="BA95">
        <v>100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ROUND(Y95*Source!I58*DO95,7)</f>
        <v>0</v>
      </c>
      <c r="CX95">
        <f>ROUND(Y95*Source!I58,7)</f>
        <v>5.3460000000000001E-3</v>
      </c>
      <c r="CY95">
        <f>AB95</f>
        <v>1032.96</v>
      </c>
      <c r="CZ95">
        <f>AF95</f>
        <v>65.709999999999994</v>
      </c>
      <c r="DA95">
        <f>AJ95</f>
        <v>15.72</v>
      </c>
      <c r="DB95">
        <f t="shared" si="62"/>
        <v>65.05</v>
      </c>
      <c r="DC95">
        <f t="shared" si="63"/>
        <v>11.48</v>
      </c>
      <c r="DD95" t="s">
        <v>6</v>
      </c>
      <c r="DE95" t="s">
        <v>6</v>
      </c>
      <c r="DF95">
        <f t="shared" si="59"/>
        <v>0</v>
      </c>
      <c r="DG95">
        <f>ROUND(ROUND(AF95*AJ95,0)*CX95,0)</f>
        <v>6</v>
      </c>
      <c r="DH95">
        <f t="shared" si="64"/>
        <v>3</v>
      </c>
      <c r="DI95">
        <f t="shared" si="65"/>
        <v>0</v>
      </c>
      <c r="DJ95">
        <f>DG95</f>
        <v>6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ROW(Source!A58)</f>
        <v>58</v>
      </c>
      <c r="B96">
        <v>92790938</v>
      </c>
      <c r="C96">
        <v>92791217</v>
      </c>
      <c r="D96">
        <v>49523203</v>
      </c>
      <c r="E96">
        <v>1</v>
      </c>
      <c r="F96">
        <v>1</v>
      </c>
      <c r="G96">
        <v>1</v>
      </c>
      <c r="H96">
        <v>3</v>
      </c>
      <c r="I96" t="s">
        <v>378</v>
      </c>
      <c r="J96" t="s">
        <v>379</v>
      </c>
      <c r="K96" t="s">
        <v>380</v>
      </c>
      <c r="L96">
        <v>1339</v>
      </c>
      <c r="N96">
        <v>1007</v>
      </c>
      <c r="O96" t="s">
        <v>42</v>
      </c>
      <c r="P96" t="s">
        <v>42</v>
      </c>
      <c r="Q96">
        <v>1</v>
      </c>
      <c r="W96">
        <v>0</v>
      </c>
      <c r="X96">
        <v>-143474561</v>
      </c>
      <c r="Y96">
        <f t="shared" si="61"/>
        <v>0.42399999999999999</v>
      </c>
      <c r="AA96">
        <v>24.2</v>
      </c>
      <c r="AB96">
        <v>0</v>
      </c>
      <c r="AC96">
        <v>0</v>
      </c>
      <c r="AD96">
        <v>0</v>
      </c>
      <c r="AE96">
        <v>2.44</v>
      </c>
      <c r="AF96">
        <v>0</v>
      </c>
      <c r="AG96">
        <v>0</v>
      </c>
      <c r="AH96">
        <v>0</v>
      </c>
      <c r="AI96">
        <v>9.92</v>
      </c>
      <c r="AJ96">
        <v>1</v>
      </c>
      <c r="AK96">
        <v>1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0.42399999999999999</v>
      </c>
      <c r="AU96" t="s">
        <v>6</v>
      </c>
      <c r="AV96">
        <v>0</v>
      </c>
      <c r="AW96">
        <v>2</v>
      </c>
      <c r="AX96">
        <v>92791240</v>
      </c>
      <c r="AY96">
        <v>1</v>
      </c>
      <c r="AZ96">
        <v>0</v>
      </c>
      <c r="BA96">
        <v>101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ROUND(Y96*Source!I58,7)</f>
        <v>2.2896000000000001E-3</v>
      </c>
      <c r="CY96">
        <f t="shared" ref="CY96:CY103" si="66">AA96</f>
        <v>24.2</v>
      </c>
      <c r="CZ96">
        <f t="shared" ref="CZ96:CZ103" si="67">AE96</f>
        <v>2.44</v>
      </c>
      <c r="DA96">
        <f t="shared" ref="DA96:DA103" si="68">AI96</f>
        <v>9.92</v>
      </c>
      <c r="DB96">
        <f t="shared" si="62"/>
        <v>1.03</v>
      </c>
      <c r="DC96">
        <f t="shared" si="63"/>
        <v>0</v>
      </c>
      <c r="DD96" t="s">
        <v>6</v>
      </c>
      <c r="DE96" t="s">
        <v>6</v>
      </c>
      <c r="DF96">
        <f t="shared" ref="DF96:DF103" si="69">ROUND(ROUND(AE96*AI96,0)*CX96,0)</f>
        <v>0</v>
      </c>
      <c r="DG96">
        <f t="shared" ref="DG96:DG105" si="70">ROUND(ROUND(AF96,0)*CX96,0)</f>
        <v>0</v>
      </c>
      <c r="DH96">
        <f t="shared" ref="DH96:DH104" si="71">ROUND(ROUND(AG96,0)*CX96,0)</f>
        <v>0</v>
      </c>
      <c r="DI96">
        <f t="shared" si="65"/>
        <v>0</v>
      </c>
      <c r="DJ96">
        <f t="shared" ref="DJ96:DJ103" si="72">DF96</f>
        <v>0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ROW(Source!A58)</f>
        <v>58</v>
      </c>
      <c r="B97">
        <v>92790938</v>
      </c>
      <c r="C97">
        <v>92791217</v>
      </c>
      <c r="D97">
        <v>49523686</v>
      </c>
      <c r="E97">
        <v>1</v>
      </c>
      <c r="F97">
        <v>1</v>
      </c>
      <c r="G97">
        <v>1</v>
      </c>
      <c r="H97">
        <v>3</v>
      </c>
      <c r="I97" t="s">
        <v>381</v>
      </c>
      <c r="J97" t="s">
        <v>382</v>
      </c>
      <c r="K97" t="s">
        <v>383</v>
      </c>
      <c r="L97">
        <v>1327</v>
      </c>
      <c r="N97">
        <v>1005</v>
      </c>
      <c r="O97" t="s">
        <v>384</v>
      </c>
      <c r="P97" t="s">
        <v>384</v>
      </c>
      <c r="Q97">
        <v>1</v>
      </c>
      <c r="W97">
        <v>0</v>
      </c>
      <c r="X97">
        <v>1300369369</v>
      </c>
      <c r="Y97">
        <f t="shared" si="61"/>
        <v>75</v>
      </c>
      <c r="AA97">
        <v>35.909999999999997</v>
      </c>
      <c r="AB97">
        <v>0</v>
      </c>
      <c r="AC97">
        <v>0</v>
      </c>
      <c r="AD97">
        <v>0</v>
      </c>
      <c r="AE97">
        <v>3.62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75</v>
      </c>
      <c r="AU97" t="s">
        <v>6</v>
      </c>
      <c r="AV97">
        <v>0</v>
      </c>
      <c r="AW97">
        <v>2</v>
      </c>
      <c r="AX97">
        <v>92791241</v>
      </c>
      <c r="AY97">
        <v>1</v>
      </c>
      <c r="AZ97">
        <v>0</v>
      </c>
      <c r="BA97">
        <v>102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ROUND(Y97*Source!I58,7)</f>
        <v>0.40500000000000003</v>
      </c>
      <c r="CY97">
        <f t="shared" si="66"/>
        <v>35.909999999999997</v>
      </c>
      <c r="CZ97">
        <f t="shared" si="67"/>
        <v>3.62</v>
      </c>
      <c r="DA97">
        <f t="shared" si="68"/>
        <v>9.92</v>
      </c>
      <c r="DB97">
        <f t="shared" si="62"/>
        <v>271.5</v>
      </c>
      <c r="DC97">
        <f t="shared" si="63"/>
        <v>0</v>
      </c>
      <c r="DD97" t="s">
        <v>6</v>
      </c>
      <c r="DE97" t="s">
        <v>6</v>
      </c>
      <c r="DF97">
        <f t="shared" si="69"/>
        <v>15</v>
      </c>
      <c r="DG97">
        <f t="shared" si="70"/>
        <v>0</v>
      </c>
      <c r="DH97">
        <f t="shared" si="71"/>
        <v>0</v>
      </c>
      <c r="DI97">
        <f t="shared" si="65"/>
        <v>0</v>
      </c>
      <c r="DJ97">
        <f t="shared" si="72"/>
        <v>15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ROW(Source!A58)</f>
        <v>58</v>
      </c>
      <c r="B98">
        <v>92790938</v>
      </c>
      <c r="C98">
        <v>92791217</v>
      </c>
      <c r="D98">
        <v>49525587</v>
      </c>
      <c r="E98">
        <v>1</v>
      </c>
      <c r="F98">
        <v>1</v>
      </c>
      <c r="G98">
        <v>1</v>
      </c>
      <c r="H98">
        <v>3</v>
      </c>
      <c r="I98" t="s">
        <v>188</v>
      </c>
      <c r="J98" t="s">
        <v>190</v>
      </c>
      <c r="K98" t="s">
        <v>189</v>
      </c>
      <c r="L98">
        <v>1348</v>
      </c>
      <c r="N98">
        <v>1009</v>
      </c>
      <c r="O98" t="s">
        <v>47</v>
      </c>
      <c r="P98" t="s">
        <v>47</v>
      </c>
      <c r="Q98">
        <v>1000</v>
      </c>
      <c r="W98">
        <v>0</v>
      </c>
      <c r="X98">
        <v>-45966985</v>
      </c>
      <c r="Y98">
        <f t="shared" si="61"/>
        <v>0.03</v>
      </c>
      <c r="AA98">
        <v>118821.75999999999</v>
      </c>
      <c r="AB98">
        <v>0</v>
      </c>
      <c r="AC98">
        <v>0</v>
      </c>
      <c r="AD98">
        <v>0</v>
      </c>
      <c r="AE98">
        <v>11978</v>
      </c>
      <c r="AF98">
        <v>0</v>
      </c>
      <c r="AG98">
        <v>0</v>
      </c>
      <c r="AH98">
        <v>0</v>
      </c>
      <c r="AI98">
        <v>9.92</v>
      </c>
      <c r="AJ98">
        <v>1</v>
      </c>
      <c r="AK98">
        <v>1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0.03</v>
      </c>
      <c r="AU98" t="s">
        <v>6</v>
      </c>
      <c r="AV98">
        <v>0</v>
      </c>
      <c r="AW98">
        <v>2</v>
      </c>
      <c r="AX98">
        <v>92791242</v>
      </c>
      <c r="AY98">
        <v>1</v>
      </c>
      <c r="AZ98">
        <v>0</v>
      </c>
      <c r="BA98">
        <v>103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ROUND(Y98*Source!I58,7)</f>
        <v>1.6200000000000001E-4</v>
      </c>
      <c r="CY98">
        <f t="shared" si="66"/>
        <v>118821.75999999999</v>
      </c>
      <c r="CZ98">
        <f t="shared" si="67"/>
        <v>11978</v>
      </c>
      <c r="DA98">
        <f t="shared" si="68"/>
        <v>9.92</v>
      </c>
      <c r="DB98">
        <f t="shared" si="62"/>
        <v>359.34</v>
      </c>
      <c r="DC98">
        <f t="shared" si="63"/>
        <v>0</v>
      </c>
      <c r="DD98" t="s">
        <v>6</v>
      </c>
      <c r="DE98" t="s">
        <v>6</v>
      </c>
      <c r="DF98">
        <f t="shared" si="69"/>
        <v>19</v>
      </c>
      <c r="DG98">
        <f t="shared" si="70"/>
        <v>0</v>
      </c>
      <c r="DH98">
        <f t="shared" si="71"/>
        <v>0</v>
      </c>
      <c r="DI98">
        <f t="shared" si="65"/>
        <v>0</v>
      </c>
      <c r="DJ98">
        <f t="shared" si="72"/>
        <v>19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ROW(Source!A58)</f>
        <v>58</v>
      </c>
      <c r="B99">
        <v>92790938</v>
      </c>
      <c r="C99">
        <v>92791217</v>
      </c>
      <c r="D99">
        <v>49527726</v>
      </c>
      <c r="E99">
        <v>1</v>
      </c>
      <c r="F99">
        <v>1</v>
      </c>
      <c r="G99">
        <v>1</v>
      </c>
      <c r="H99">
        <v>3</v>
      </c>
      <c r="I99" t="s">
        <v>385</v>
      </c>
      <c r="J99" t="s">
        <v>386</v>
      </c>
      <c r="K99" t="s">
        <v>387</v>
      </c>
      <c r="L99">
        <v>1348</v>
      </c>
      <c r="N99">
        <v>1009</v>
      </c>
      <c r="O99" t="s">
        <v>47</v>
      </c>
      <c r="P99" t="s">
        <v>47</v>
      </c>
      <c r="Q99">
        <v>1000</v>
      </c>
      <c r="W99">
        <v>0</v>
      </c>
      <c r="X99">
        <v>1174253204</v>
      </c>
      <c r="Y99">
        <f t="shared" si="61"/>
        <v>8.2000000000000003E-2</v>
      </c>
      <c r="AA99">
        <v>7286.24</v>
      </c>
      <c r="AB99">
        <v>0</v>
      </c>
      <c r="AC99">
        <v>0</v>
      </c>
      <c r="AD99">
        <v>0</v>
      </c>
      <c r="AE99">
        <v>734.5</v>
      </c>
      <c r="AF99">
        <v>0</v>
      </c>
      <c r="AG99">
        <v>0</v>
      </c>
      <c r="AH99">
        <v>0</v>
      </c>
      <c r="AI99">
        <v>9.92</v>
      </c>
      <c r="AJ99">
        <v>1</v>
      </c>
      <c r="AK99">
        <v>1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8.2000000000000003E-2</v>
      </c>
      <c r="AU99" t="s">
        <v>6</v>
      </c>
      <c r="AV99">
        <v>0</v>
      </c>
      <c r="AW99">
        <v>2</v>
      </c>
      <c r="AX99">
        <v>92791243</v>
      </c>
      <c r="AY99">
        <v>1</v>
      </c>
      <c r="AZ99">
        <v>0</v>
      </c>
      <c r="BA99">
        <v>104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ROUND(Y99*Source!I58,7)</f>
        <v>4.4279999999999998E-4</v>
      </c>
      <c r="CY99">
        <f t="shared" si="66"/>
        <v>7286.24</v>
      </c>
      <c r="CZ99">
        <f t="shared" si="67"/>
        <v>734.5</v>
      </c>
      <c r="DA99">
        <f t="shared" si="68"/>
        <v>9.92</v>
      </c>
      <c r="DB99">
        <f t="shared" si="62"/>
        <v>60.23</v>
      </c>
      <c r="DC99">
        <f t="shared" si="63"/>
        <v>0</v>
      </c>
      <c r="DD99" t="s">
        <v>6</v>
      </c>
      <c r="DE99" t="s">
        <v>6</v>
      </c>
      <c r="DF99">
        <f t="shared" si="69"/>
        <v>3</v>
      </c>
      <c r="DG99">
        <f t="shared" si="70"/>
        <v>0</v>
      </c>
      <c r="DH99">
        <f t="shared" si="71"/>
        <v>0</v>
      </c>
      <c r="DI99">
        <f t="shared" si="65"/>
        <v>0</v>
      </c>
      <c r="DJ99">
        <f t="shared" si="72"/>
        <v>3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ROW(Source!A58)</f>
        <v>58</v>
      </c>
      <c r="B100">
        <v>92790938</v>
      </c>
      <c r="C100">
        <v>92791217</v>
      </c>
      <c r="D100">
        <v>49528288</v>
      </c>
      <c r="E100">
        <v>1</v>
      </c>
      <c r="F100">
        <v>1</v>
      </c>
      <c r="G100">
        <v>1</v>
      </c>
      <c r="H100">
        <v>3</v>
      </c>
      <c r="I100" t="s">
        <v>40</v>
      </c>
      <c r="J100" t="s">
        <v>43</v>
      </c>
      <c r="K100" t="s">
        <v>41</v>
      </c>
      <c r="L100">
        <v>1339</v>
      </c>
      <c r="N100">
        <v>1007</v>
      </c>
      <c r="O100" t="s">
        <v>42</v>
      </c>
      <c r="P100" t="s">
        <v>42</v>
      </c>
      <c r="Q100">
        <v>1</v>
      </c>
      <c r="W100">
        <v>0</v>
      </c>
      <c r="X100">
        <v>2039656126</v>
      </c>
      <c r="Y100">
        <f t="shared" si="61"/>
        <v>102</v>
      </c>
      <c r="AA100">
        <v>5880.18</v>
      </c>
      <c r="AB100">
        <v>0</v>
      </c>
      <c r="AC100">
        <v>0</v>
      </c>
      <c r="AD100">
        <v>0</v>
      </c>
      <c r="AE100">
        <v>592.76</v>
      </c>
      <c r="AF100">
        <v>0</v>
      </c>
      <c r="AG100">
        <v>0</v>
      </c>
      <c r="AH100">
        <v>0</v>
      </c>
      <c r="AI100">
        <v>9.92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6</v>
      </c>
      <c r="AT100">
        <v>102</v>
      </c>
      <c r="AU100" t="s">
        <v>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ROUND(Y100*Source!I58,7)</f>
        <v>0.55079999999999996</v>
      </c>
      <c r="CY100">
        <f t="shared" si="66"/>
        <v>5880.18</v>
      </c>
      <c r="CZ100">
        <f t="shared" si="67"/>
        <v>592.76</v>
      </c>
      <c r="DA100">
        <f t="shared" si="68"/>
        <v>9.92</v>
      </c>
      <c r="DB100">
        <f t="shared" si="62"/>
        <v>60461.52</v>
      </c>
      <c r="DC100">
        <f t="shared" si="63"/>
        <v>0</v>
      </c>
      <c r="DD100" t="s">
        <v>6</v>
      </c>
      <c r="DE100" t="s">
        <v>6</v>
      </c>
      <c r="DF100">
        <f t="shared" si="69"/>
        <v>3239</v>
      </c>
      <c r="DG100">
        <f t="shared" si="70"/>
        <v>0</v>
      </c>
      <c r="DH100">
        <f t="shared" si="71"/>
        <v>0</v>
      </c>
      <c r="DI100">
        <f t="shared" si="65"/>
        <v>0</v>
      </c>
      <c r="DJ100">
        <f t="shared" si="72"/>
        <v>3239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ROW(Source!A58)</f>
        <v>58</v>
      </c>
      <c r="B101">
        <v>92790938</v>
      </c>
      <c r="C101">
        <v>92791217</v>
      </c>
      <c r="D101">
        <v>49542647</v>
      </c>
      <c r="E101">
        <v>1</v>
      </c>
      <c r="F101">
        <v>1</v>
      </c>
      <c r="G101">
        <v>1</v>
      </c>
      <c r="H101">
        <v>3</v>
      </c>
      <c r="I101" t="s">
        <v>388</v>
      </c>
      <c r="J101" t="s">
        <v>389</v>
      </c>
      <c r="K101" t="s">
        <v>390</v>
      </c>
      <c r="L101">
        <v>1348</v>
      </c>
      <c r="N101">
        <v>1009</v>
      </c>
      <c r="O101" t="s">
        <v>47</v>
      </c>
      <c r="P101" t="s">
        <v>47</v>
      </c>
      <c r="Q101">
        <v>1000</v>
      </c>
      <c r="W101">
        <v>0</v>
      </c>
      <c r="X101">
        <v>-120483918</v>
      </c>
      <c r="Y101">
        <f t="shared" si="61"/>
        <v>7.6200000000000004E-2</v>
      </c>
      <c r="AA101">
        <v>44195.58</v>
      </c>
      <c r="AB101">
        <v>0</v>
      </c>
      <c r="AC101">
        <v>0</v>
      </c>
      <c r="AD101">
        <v>0</v>
      </c>
      <c r="AE101">
        <v>4455.2</v>
      </c>
      <c r="AF101">
        <v>0</v>
      </c>
      <c r="AG101">
        <v>0</v>
      </c>
      <c r="AH101">
        <v>0</v>
      </c>
      <c r="AI101">
        <v>9.92</v>
      </c>
      <c r="AJ101">
        <v>1</v>
      </c>
      <c r="AK101">
        <v>1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7.6200000000000004E-2</v>
      </c>
      <c r="AU101" t="s">
        <v>6</v>
      </c>
      <c r="AV101">
        <v>0</v>
      </c>
      <c r="AW101">
        <v>2</v>
      </c>
      <c r="AX101">
        <v>92791245</v>
      </c>
      <c r="AY101">
        <v>1</v>
      </c>
      <c r="AZ101">
        <v>0</v>
      </c>
      <c r="BA101">
        <v>106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ROUND(Y101*Source!I58,7)</f>
        <v>4.1149999999999997E-4</v>
      </c>
      <c r="CY101">
        <f t="shared" si="66"/>
        <v>44195.58</v>
      </c>
      <c r="CZ101">
        <f t="shared" si="67"/>
        <v>4455.2</v>
      </c>
      <c r="DA101">
        <f t="shared" si="68"/>
        <v>9.92</v>
      </c>
      <c r="DB101">
        <f t="shared" si="62"/>
        <v>339.49</v>
      </c>
      <c r="DC101">
        <f t="shared" si="63"/>
        <v>0</v>
      </c>
      <c r="DD101" t="s">
        <v>6</v>
      </c>
      <c r="DE101" t="s">
        <v>6</v>
      </c>
      <c r="DF101">
        <f t="shared" si="69"/>
        <v>18</v>
      </c>
      <c r="DG101">
        <f t="shared" si="70"/>
        <v>0</v>
      </c>
      <c r="DH101">
        <f t="shared" si="71"/>
        <v>0</v>
      </c>
      <c r="DI101">
        <f t="shared" si="65"/>
        <v>0</v>
      </c>
      <c r="DJ101">
        <f t="shared" si="72"/>
        <v>18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ROW(Source!A58)</f>
        <v>58</v>
      </c>
      <c r="B102">
        <v>92790938</v>
      </c>
      <c r="C102">
        <v>92791217</v>
      </c>
      <c r="D102">
        <v>49546821</v>
      </c>
      <c r="E102">
        <v>1</v>
      </c>
      <c r="F102">
        <v>1</v>
      </c>
      <c r="G102">
        <v>1</v>
      </c>
      <c r="H102">
        <v>3</v>
      </c>
      <c r="I102" t="s">
        <v>391</v>
      </c>
      <c r="J102" t="s">
        <v>392</v>
      </c>
      <c r="K102" t="s">
        <v>393</v>
      </c>
      <c r="L102">
        <v>1339</v>
      </c>
      <c r="N102">
        <v>1007</v>
      </c>
      <c r="O102" t="s">
        <v>42</v>
      </c>
      <c r="P102" t="s">
        <v>42</v>
      </c>
      <c r="Q102">
        <v>1</v>
      </c>
      <c r="W102">
        <v>0</v>
      </c>
      <c r="X102">
        <v>1125321039</v>
      </c>
      <c r="Y102">
        <f t="shared" si="61"/>
        <v>0.7</v>
      </c>
      <c r="AA102">
        <v>10475.52</v>
      </c>
      <c r="AB102">
        <v>0</v>
      </c>
      <c r="AC102">
        <v>0</v>
      </c>
      <c r="AD102">
        <v>0</v>
      </c>
      <c r="AE102">
        <v>1056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0.7</v>
      </c>
      <c r="AU102" t="s">
        <v>6</v>
      </c>
      <c r="AV102">
        <v>0</v>
      </c>
      <c r="AW102">
        <v>2</v>
      </c>
      <c r="AX102">
        <v>92791246</v>
      </c>
      <c r="AY102">
        <v>1</v>
      </c>
      <c r="AZ102">
        <v>0</v>
      </c>
      <c r="BA102">
        <v>107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ROUND(Y102*Source!I58,7)</f>
        <v>3.7799999999999999E-3</v>
      </c>
      <c r="CY102">
        <f t="shared" si="66"/>
        <v>10475.52</v>
      </c>
      <c r="CZ102">
        <f t="shared" si="67"/>
        <v>1056</v>
      </c>
      <c r="DA102">
        <f t="shared" si="68"/>
        <v>9.92</v>
      </c>
      <c r="DB102">
        <f t="shared" si="62"/>
        <v>739.2</v>
      </c>
      <c r="DC102">
        <f t="shared" si="63"/>
        <v>0</v>
      </c>
      <c r="DD102" t="s">
        <v>6</v>
      </c>
      <c r="DE102" t="s">
        <v>6</v>
      </c>
      <c r="DF102">
        <f t="shared" si="69"/>
        <v>40</v>
      </c>
      <c r="DG102">
        <f t="shared" si="70"/>
        <v>0</v>
      </c>
      <c r="DH102">
        <f t="shared" si="71"/>
        <v>0</v>
      </c>
      <c r="DI102">
        <f t="shared" si="65"/>
        <v>0</v>
      </c>
      <c r="DJ102">
        <f t="shared" si="72"/>
        <v>40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ROW(Source!A58)</f>
        <v>58</v>
      </c>
      <c r="B103">
        <v>92790938</v>
      </c>
      <c r="C103">
        <v>92791217</v>
      </c>
      <c r="D103">
        <v>49548010</v>
      </c>
      <c r="E103">
        <v>1</v>
      </c>
      <c r="F103">
        <v>1</v>
      </c>
      <c r="G103">
        <v>1</v>
      </c>
      <c r="H103">
        <v>3</v>
      </c>
      <c r="I103" t="s">
        <v>394</v>
      </c>
      <c r="J103" t="s">
        <v>395</v>
      </c>
      <c r="K103" t="s">
        <v>396</v>
      </c>
      <c r="L103">
        <v>1327</v>
      </c>
      <c r="N103">
        <v>1005</v>
      </c>
      <c r="O103" t="s">
        <v>384</v>
      </c>
      <c r="P103" t="s">
        <v>384</v>
      </c>
      <c r="Q103">
        <v>1</v>
      </c>
      <c r="W103">
        <v>0</v>
      </c>
      <c r="X103">
        <v>334453153</v>
      </c>
      <c r="Y103">
        <f t="shared" si="61"/>
        <v>65.099999999999994</v>
      </c>
      <c r="AA103">
        <v>352.46</v>
      </c>
      <c r="AB103">
        <v>0</v>
      </c>
      <c r="AC103">
        <v>0</v>
      </c>
      <c r="AD103">
        <v>0</v>
      </c>
      <c r="AE103">
        <v>35.53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65.099999999999994</v>
      </c>
      <c r="AU103" t="s">
        <v>6</v>
      </c>
      <c r="AV103">
        <v>0</v>
      </c>
      <c r="AW103">
        <v>2</v>
      </c>
      <c r="AX103">
        <v>92791247</v>
      </c>
      <c r="AY103">
        <v>1</v>
      </c>
      <c r="AZ103">
        <v>0</v>
      </c>
      <c r="BA103">
        <v>108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ROUND(Y103*Source!I58,7)</f>
        <v>0.35154000000000002</v>
      </c>
      <c r="CY103">
        <f t="shared" si="66"/>
        <v>352.46</v>
      </c>
      <c r="CZ103">
        <f t="shared" si="67"/>
        <v>35.53</v>
      </c>
      <c r="DA103">
        <f t="shared" si="68"/>
        <v>9.92</v>
      </c>
      <c r="DB103">
        <f t="shared" si="62"/>
        <v>2313</v>
      </c>
      <c r="DC103">
        <f t="shared" si="63"/>
        <v>0</v>
      </c>
      <c r="DD103" t="s">
        <v>6</v>
      </c>
      <c r="DE103" t="s">
        <v>6</v>
      </c>
      <c r="DF103">
        <f t="shared" si="69"/>
        <v>124</v>
      </c>
      <c r="DG103">
        <f t="shared" si="70"/>
        <v>0</v>
      </c>
      <c r="DH103">
        <f t="shared" si="71"/>
        <v>0</v>
      </c>
      <c r="DI103">
        <f t="shared" si="65"/>
        <v>0</v>
      </c>
      <c r="DJ103">
        <f t="shared" si="72"/>
        <v>124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ROW(Source!A60)</f>
        <v>60</v>
      </c>
      <c r="B104">
        <v>92790938</v>
      </c>
      <c r="C104">
        <v>92791249</v>
      </c>
      <c r="D104">
        <v>49510749</v>
      </c>
      <c r="E104">
        <v>70</v>
      </c>
      <c r="F104">
        <v>1</v>
      </c>
      <c r="G104">
        <v>1</v>
      </c>
      <c r="H104">
        <v>1</v>
      </c>
      <c r="I104" t="s">
        <v>442</v>
      </c>
      <c r="J104" t="s">
        <v>6</v>
      </c>
      <c r="K104" t="s">
        <v>443</v>
      </c>
      <c r="L104">
        <v>1191</v>
      </c>
      <c r="N104">
        <v>1013</v>
      </c>
      <c r="O104" t="s">
        <v>357</v>
      </c>
      <c r="P104" t="s">
        <v>357</v>
      </c>
      <c r="Q104">
        <v>1</v>
      </c>
      <c r="W104">
        <v>0</v>
      </c>
      <c r="X104">
        <v>-2012709214</v>
      </c>
      <c r="Y104">
        <f t="shared" si="61"/>
        <v>35.46</v>
      </c>
      <c r="AA104">
        <v>0</v>
      </c>
      <c r="AB104">
        <v>0</v>
      </c>
      <c r="AC104">
        <v>0</v>
      </c>
      <c r="AD104">
        <v>421.59</v>
      </c>
      <c r="AE104">
        <v>0</v>
      </c>
      <c r="AF104">
        <v>0</v>
      </c>
      <c r="AG104">
        <v>0</v>
      </c>
      <c r="AH104">
        <v>9.4</v>
      </c>
      <c r="AI104">
        <v>1</v>
      </c>
      <c r="AJ104">
        <v>1</v>
      </c>
      <c r="AK104">
        <v>1</v>
      </c>
      <c r="AL104">
        <v>44.85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35.46</v>
      </c>
      <c r="AU104" t="s">
        <v>6</v>
      </c>
      <c r="AV104">
        <v>1</v>
      </c>
      <c r="AW104">
        <v>2</v>
      </c>
      <c r="AX104">
        <v>92791256</v>
      </c>
      <c r="AY104">
        <v>1</v>
      </c>
      <c r="AZ104">
        <v>0</v>
      </c>
      <c r="BA104">
        <v>109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U104">
        <f>ROUND(AT104*Source!I60*AH104*AL104,0)</f>
        <v>8687</v>
      </c>
      <c r="CV104">
        <f>ROUND(Y104*Source!I60,7)</f>
        <v>20.605096799999998</v>
      </c>
      <c r="CW104">
        <v>0</v>
      </c>
      <c r="CX104">
        <f>ROUND(Y104*Source!I60,7)</f>
        <v>20.605096799999998</v>
      </c>
      <c r="CY104">
        <f>AD104</f>
        <v>421.59</v>
      </c>
      <c r="CZ104">
        <f>AH104</f>
        <v>9.4</v>
      </c>
      <c r="DA104">
        <f>AL104</f>
        <v>44.85</v>
      </c>
      <c r="DB104">
        <f t="shared" si="62"/>
        <v>333.32</v>
      </c>
      <c r="DC104">
        <f t="shared" si="63"/>
        <v>0</v>
      </c>
      <c r="DD104" t="s">
        <v>6</v>
      </c>
      <c r="DE104" t="s">
        <v>6</v>
      </c>
      <c r="DF104">
        <f>ROUND(ROUND(AE104,0)*CX104,0)</f>
        <v>0</v>
      </c>
      <c r="DG104">
        <f t="shared" si="70"/>
        <v>0</v>
      </c>
      <c r="DH104">
        <f t="shared" si="71"/>
        <v>0</v>
      </c>
      <c r="DI104">
        <f>ROUND(ROUND(AH104*AL104,0)*CX104,0)</f>
        <v>8695</v>
      </c>
      <c r="DJ104">
        <f>DI104</f>
        <v>8695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ROW(Source!A60)</f>
        <v>60</v>
      </c>
      <c r="B105">
        <v>92790938</v>
      </c>
      <c r="C105">
        <v>92791249</v>
      </c>
      <c r="D105">
        <v>49510905</v>
      </c>
      <c r="E105">
        <v>70</v>
      </c>
      <c r="F105">
        <v>1</v>
      </c>
      <c r="G105">
        <v>1</v>
      </c>
      <c r="H105">
        <v>1</v>
      </c>
      <c r="I105" t="s">
        <v>360</v>
      </c>
      <c r="J105" t="s">
        <v>6</v>
      </c>
      <c r="K105" t="s">
        <v>361</v>
      </c>
      <c r="L105">
        <v>1191</v>
      </c>
      <c r="N105">
        <v>1013</v>
      </c>
      <c r="O105" t="s">
        <v>357</v>
      </c>
      <c r="P105" t="s">
        <v>357</v>
      </c>
      <c r="Q105">
        <v>1</v>
      </c>
      <c r="W105">
        <v>0</v>
      </c>
      <c r="X105">
        <v>-1417349443</v>
      </c>
      <c r="Y105">
        <f t="shared" si="61"/>
        <v>2.12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44.85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2.12</v>
      </c>
      <c r="AU105" t="s">
        <v>6</v>
      </c>
      <c r="AV105">
        <v>2</v>
      </c>
      <c r="AW105">
        <v>2</v>
      </c>
      <c r="AX105">
        <v>92791257</v>
      </c>
      <c r="AY105">
        <v>1</v>
      </c>
      <c r="AZ105">
        <v>0</v>
      </c>
      <c r="BA105">
        <v>110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ROUND(Y105*Source!I60,7)</f>
        <v>1.2318895999999999</v>
      </c>
      <c r="CY105">
        <f>AD105</f>
        <v>0</v>
      </c>
      <c r="CZ105">
        <f>AH105</f>
        <v>0</v>
      </c>
      <c r="DA105">
        <f>AL105</f>
        <v>1</v>
      </c>
      <c r="DB105">
        <f t="shared" si="62"/>
        <v>0</v>
      </c>
      <c r="DC105">
        <f t="shared" si="63"/>
        <v>0</v>
      </c>
      <c r="DD105" t="s">
        <v>6</v>
      </c>
      <c r="DE105" t="s">
        <v>6</v>
      </c>
      <c r="DF105">
        <f>ROUND(ROUND(AE105,0)*CX105,0)</f>
        <v>0</v>
      </c>
      <c r="DG105">
        <f t="shared" si="70"/>
        <v>0</v>
      </c>
      <c r="DH105">
        <f>ROUND(ROUND(AG105*AK105,0)*CX105,0)</f>
        <v>0</v>
      </c>
      <c r="DI105">
        <f>ROUND(ROUND(AH105,0)*CX105,0)</f>
        <v>0</v>
      </c>
      <c r="DJ105">
        <f>DI105</f>
        <v>0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ROW(Source!A60)</f>
        <v>60</v>
      </c>
      <c r="B106">
        <v>92790938</v>
      </c>
      <c r="C106">
        <v>92791249</v>
      </c>
      <c r="D106">
        <v>49672573</v>
      </c>
      <c r="E106">
        <v>1</v>
      </c>
      <c r="F106">
        <v>1</v>
      </c>
      <c r="G106">
        <v>1</v>
      </c>
      <c r="H106">
        <v>2</v>
      </c>
      <c r="I106" t="s">
        <v>366</v>
      </c>
      <c r="J106" t="s">
        <v>367</v>
      </c>
      <c r="K106" t="s">
        <v>368</v>
      </c>
      <c r="L106">
        <v>1367</v>
      </c>
      <c r="N106">
        <v>1011</v>
      </c>
      <c r="O106" t="s">
        <v>365</v>
      </c>
      <c r="P106" t="s">
        <v>365</v>
      </c>
      <c r="Q106">
        <v>1</v>
      </c>
      <c r="W106">
        <v>0</v>
      </c>
      <c r="X106">
        <v>-430484415</v>
      </c>
      <c r="Y106">
        <f t="shared" si="61"/>
        <v>2.06</v>
      </c>
      <c r="AA106">
        <v>0</v>
      </c>
      <c r="AB106">
        <v>1814.09</v>
      </c>
      <c r="AC106">
        <v>605.48</v>
      </c>
      <c r="AD106">
        <v>0</v>
      </c>
      <c r="AE106">
        <v>0</v>
      </c>
      <c r="AF106">
        <v>115.4</v>
      </c>
      <c r="AG106">
        <v>13.5</v>
      </c>
      <c r="AH106">
        <v>0</v>
      </c>
      <c r="AI106">
        <v>1</v>
      </c>
      <c r="AJ106">
        <v>15.72</v>
      </c>
      <c r="AK106">
        <v>44.85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2.06</v>
      </c>
      <c r="AU106" t="s">
        <v>6</v>
      </c>
      <c r="AV106">
        <v>0</v>
      </c>
      <c r="AW106">
        <v>2</v>
      </c>
      <c r="AX106">
        <v>92791258</v>
      </c>
      <c r="AY106">
        <v>1</v>
      </c>
      <c r="AZ106">
        <v>0</v>
      </c>
      <c r="BA106">
        <v>111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ROUND(Y106*Source!I60*DO106,7)</f>
        <v>0</v>
      </c>
      <c r="CX106">
        <f>ROUND(Y106*Source!I60,7)</f>
        <v>1.1970247999999999</v>
      </c>
      <c r="CY106">
        <f>AB106</f>
        <v>1814.09</v>
      </c>
      <c r="CZ106">
        <f>AF106</f>
        <v>115.4</v>
      </c>
      <c r="DA106">
        <f>AJ106</f>
        <v>15.72</v>
      </c>
      <c r="DB106">
        <f t="shared" si="62"/>
        <v>237.72</v>
      </c>
      <c r="DC106">
        <f t="shared" si="63"/>
        <v>27.81</v>
      </c>
      <c r="DD106" t="s">
        <v>6</v>
      </c>
      <c r="DE106" t="s">
        <v>6</v>
      </c>
      <c r="DF106">
        <f>ROUND(ROUND(AE106,0)*CX106,0)</f>
        <v>0</v>
      </c>
      <c r="DG106">
        <f>ROUND(ROUND(AF106*AJ106,0)*CX106,0)</f>
        <v>2171</v>
      </c>
      <c r="DH106">
        <f>ROUND(ROUND(AG106*AK106,0)*CX106,0)</f>
        <v>724</v>
      </c>
      <c r="DI106">
        <f>ROUND(ROUND(AH106,0)*CX106,0)</f>
        <v>0</v>
      </c>
      <c r="DJ106">
        <f>DG106</f>
        <v>2171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ROW(Source!A60)</f>
        <v>60</v>
      </c>
      <c r="B107">
        <v>92790938</v>
      </c>
      <c r="C107">
        <v>92791249</v>
      </c>
      <c r="D107">
        <v>49673503</v>
      </c>
      <c r="E107">
        <v>1</v>
      </c>
      <c r="F107">
        <v>1</v>
      </c>
      <c r="G107">
        <v>1</v>
      </c>
      <c r="H107">
        <v>2</v>
      </c>
      <c r="I107" t="s">
        <v>375</v>
      </c>
      <c r="J107" t="s">
        <v>376</v>
      </c>
      <c r="K107" t="s">
        <v>377</v>
      </c>
      <c r="L107">
        <v>1367</v>
      </c>
      <c r="N107">
        <v>1011</v>
      </c>
      <c r="O107" t="s">
        <v>365</v>
      </c>
      <c r="P107" t="s">
        <v>365</v>
      </c>
      <c r="Q107">
        <v>1</v>
      </c>
      <c r="W107">
        <v>0</v>
      </c>
      <c r="X107">
        <v>509054691</v>
      </c>
      <c r="Y107">
        <f t="shared" si="61"/>
        <v>0.06</v>
      </c>
      <c r="AA107">
        <v>0</v>
      </c>
      <c r="AB107">
        <v>1032.96</v>
      </c>
      <c r="AC107">
        <v>520.26</v>
      </c>
      <c r="AD107">
        <v>0</v>
      </c>
      <c r="AE107">
        <v>0</v>
      </c>
      <c r="AF107">
        <v>65.709999999999994</v>
      </c>
      <c r="AG107">
        <v>11.6</v>
      </c>
      <c r="AH107">
        <v>0</v>
      </c>
      <c r="AI107">
        <v>1</v>
      </c>
      <c r="AJ107">
        <v>15.72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0.06</v>
      </c>
      <c r="AU107" t="s">
        <v>6</v>
      </c>
      <c r="AV107">
        <v>0</v>
      </c>
      <c r="AW107">
        <v>2</v>
      </c>
      <c r="AX107">
        <v>92791259</v>
      </c>
      <c r="AY107">
        <v>1</v>
      </c>
      <c r="AZ107">
        <v>0</v>
      </c>
      <c r="BA107">
        <v>112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ROUND(Y107*Source!I60*DO107,7)</f>
        <v>0</v>
      </c>
      <c r="CX107">
        <f>ROUND(Y107*Source!I60,7)</f>
        <v>3.4864800000000001E-2</v>
      </c>
      <c r="CY107">
        <f>AB107</f>
        <v>1032.96</v>
      </c>
      <c r="CZ107">
        <f>AF107</f>
        <v>65.709999999999994</v>
      </c>
      <c r="DA107">
        <f>AJ107</f>
        <v>15.72</v>
      </c>
      <c r="DB107">
        <f t="shared" si="62"/>
        <v>3.94</v>
      </c>
      <c r="DC107">
        <f t="shared" si="63"/>
        <v>0.7</v>
      </c>
      <c r="DD107" t="s">
        <v>6</v>
      </c>
      <c r="DE107" t="s">
        <v>6</v>
      </c>
      <c r="DF107">
        <f>ROUND(ROUND(AE107,0)*CX107,0)</f>
        <v>0</v>
      </c>
      <c r="DG107">
        <f>ROUND(ROUND(AF107*AJ107,0)*CX107,0)</f>
        <v>36</v>
      </c>
      <c r="DH107">
        <f>ROUND(ROUND(AG107*AK107,0)*CX107,0)</f>
        <v>18</v>
      </c>
      <c r="DI107">
        <f>ROUND(ROUND(AH107,0)*CX107,0)</f>
        <v>0</v>
      </c>
      <c r="DJ107">
        <f>DG107</f>
        <v>36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ROW(Source!A60)</f>
        <v>60</v>
      </c>
      <c r="B108">
        <v>92790938</v>
      </c>
      <c r="C108">
        <v>92791249</v>
      </c>
      <c r="D108">
        <v>0</v>
      </c>
      <c r="E108">
        <v>1</v>
      </c>
      <c r="F108">
        <v>1</v>
      </c>
      <c r="G108">
        <v>1</v>
      </c>
      <c r="H108">
        <v>3</v>
      </c>
      <c r="I108" t="s">
        <v>129</v>
      </c>
      <c r="J108" t="s">
        <v>6</v>
      </c>
      <c r="K108" t="s">
        <v>161</v>
      </c>
      <c r="L108">
        <v>1371</v>
      </c>
      <c r="N108">
        <v>1013</v>
      </c>
      <c r="O108" t="s">
        <v>56</v>
      </c>
      <c r="P108" t="s">
        <v>56</v>
      </c>
      <c r="Q108">
        <v>1</v>
      </c>
      <c r="W108">
        <v>0</v>
      </c>
      <c r="X108">
        <v>-491964605</v>
      </c>
      <c r="Y108">
        <f t="shared" si="61"/>
        <v>1.7209334000000001</v>
      </c>
      <c r="AA108">
        <v>511219.75</v>
      </c>
      <c r="AB108">
        <v>0</v>
      </c>
      <c r="AC108">
        <v>0</v>
      </c>
      <c r="AD108">
        <v>0</v>
      </c>
      <c r="AE108">
        <v>537608.91</v>
      </c>
      <c r="AF108">
        <v>0</v>
      </c>
      <c r="AG108">
        <v>0</v>
      </c>
      <c r="AH108">
        <v>0</v>
      </c>
      <c r="AI108">
        <v>9.92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6</v>
      </c>
      <c r="AT108">
        <v>1.7209334000000001</v>
      </c>
      <c r="AU108" t="s">
        <v>6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ROUND(Y108*Source!I60,7)</f>
        <v>1</v>
      </c>
      <c r="CY108">
        <f>AA108</f>
        <v>511219.75</v>
      </c>
      <c r="CZ108">
        <f>AE108</f>
        <v>537608.91</v>
      </c>
      <c r="DA108">
        <f>AI108</f>
        <v>9.92</v>
      </c>
      <c r="DB108">
        <f t="shared" si="62"/>
        <v>925189.13</v>
      </c>
      <c r="DC108">
        <f t="shared" si="63"/>
        <v>0</v>
      </c>
      <c r="DD108" t="s">
        <v>6</v>
      </c>
      <c r="DE108" t="s">
        <v>6</v>
      </c>
      <c r="DF108">
        <f>ROUND(ROUND(AE108*AI108,0)*CX108,0)</f>
        <v>5333080</v>
      </c>
      <c r="DG108">
        <f>ROUND(ROUND(AF108,0)*CX108,0)</f>
        <v>0</v>
      </c>
      <c r="DH108">
        <f>ROUND(ROUND(AG108,0)*CX108,0)</f>
        <v>0</v>
      </c>
      <c r="DI108">
        <f>ROUND(ROUND(AH108,0)*CX108,0)</f>
        <v>0</v>
      </c>
      <c r="DJ108">
        <f>DF108</f>
        <v>5333080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ROW(Source!A60)</f>
        <v>60</v>
      </c>
      <c r="B109">
        <v>92790938</v>
      </c>
      <c r="C109">
        <v>92791249</v>
      </c>
      <c r="D109">
        <v>0</v>
      </c>
      <c r="E109">
        <v>1</v>
      </c>
      <c r="F109">
        <v>1</v>
      </c>
      <c r="G109">
        <v>1</v>
      </c>
      <c r="H109">
        <v>3</v>
      </c>
      <c r="I109" t="s">
        <v>129</v>
      </c>
      <c r="J109" t="s">
        <v>6</v>
      </c>
      <c r="K109" t="s">
        <v>164</v>
      </c>
      <c r="L109">
        <v>1371</v>
      </c>
      <c r="N109">
        <v>1013</v>
      </c>
      <c r="O109" t="s">
        <v>56</v>
      </c>
      <c r="P109" t="s">
        <v>56</v>
      </c>
      <c r="Q109">
        <v>1</v>
      </c>
      <c r="W109">
        <v>0</v>
      </c>
      <c r="X109">
        <v>-1741801190</v>
      </c>
      <c r="Y109">
        <f t="shared" si="61"/>
        <v>5.1628002999999998</v>
      </c>
      <c r="AA109">
        <v>28552.83</v>
      </c>
      <c r="AB109">
        <v>0</v>
      </c>
      <c r="AC109">
        <v>0</v>
      </c>
      <c r="AD109">
        <v>0</v>
      </c>
      <c r="AE109">
        <v>30026.73</v>
      </c>
      <c r="AF109">
        <v>0</v>
      </c>
      <c r="AG109">
        <v>0</v>
      </c>
      <c r="AH109">
        <v>0</v>
      </c>
      <c r="AI109">
        <v>9.92</v>
      </c>
      <c r="AJ109">
        <v>1</v>
      </c>
      <c r="AK109">
        <v>1</v>
      </c>
      <c r="AL109">
        <v>1</v>
      </c>
      <c r="AM109">
        <v>0</v>
      </c>
      <c r="AN109">
        <v>0</v>
      </c>
      <c r="AO109">
        <v>0</v>
      </c>
      <c r="AP109">
        <v>1</v>
      </c>
      <c r="AQ109">
        <v>0</v>
      </c>
      <c r="AR109">
        <v>0</v>
      </c>
      <c r="AS109" t="s">
        <v>6</v>
      </c>
      <c r="AT109">
        <v>5.1628002999999998</v>
      </c>
      <c r="AU109" t="s">
        <v>6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6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ROUND(Y109*Source!I60,7)</f>
        <v>3</v>
      </c>
      <c r="CY109">
        <f>AA109</f>
        <v>28552.83</v>
      </c>
      <c r="CZ109">
        <f>AE109</f>
        <v>30026.73</v>
      </c>
      <c r="DA109">
        <f>AI109</f>
        <v>9.92</v>
      </c>
      <c r="DB109">
        <f t="shared" si="62"/>
        <v>155022.01</v>
      </c>
      <c r="DC109">
        <f t="shared" si="63"/>
        <v>0</v>
      </c>
      <c r="DD109" t="s">
        <v>6</v>
      </c>
      <c r="DE109" t="s">
        <v>6</v>
      </c>
      <c r="DF109">
        <f>ROUND(ROUND(AE109*AI109,0)*CX109,0)</f>
        <v>893595</v>
      </c>
      <c r="DG109">
        <f>ROUND(ROUND(AF109,0)*CX109,0)</f>
        <v>0</v>
      </c>
      <c r="DH109">
        <f>ROUND(ROUND(AG109,0)*CX109,0)</f>
        <v>0</v>
      </c>
      <c r="DI109">
        <f>ROUND(ROUND(AH109,0)*CX109,0)</f>
        <v>0</v>
      </c>
      <c r="DJ109">
        <f>DF109</f>
        <v>893595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ROW(Source!A63)</f>
        <v>63</v>
      </c>
      <c r="B110">
        <v>92790938</v>
      </c>
      <c r="C110">
        <v>92791264</v>
      </c>
      <c r="D110">
        <v>49510721</v>
      </c>
      <c r="E110">
        <v>70</v>
      </c>
      <c r="F110">
        <v>1</v>
      </c>
      <c r="G110">
        <v>1</v>
      </c>
      <c r="H110">
        <v>1</v>
      </c>
      <c r="I110" t="s">
        <v>444</v>
      </c>
      <c r="J110" t="s">
        <v>6</v>
      </c>
      <c r="K110" t="s">
        <v>445</v>
      </c>
      <c r="L110">
        <v>1191</v>
      </c>
      <c r="N110">
        <v>1013</v>
      </c>
      <c r="O110" t="s">
        <v>357</v>
      </c>
      <c r="P110" t="s">
        <v>357</v>
      </c>
      <c r="Q110">
        <v>1</v>
      </c>
      <c r="W110">
        <v>0</v>
      </c>
      <c r="X110">
        <v>-1759674247</v>
      </c>
      <c r="Y110">
        <f t="shared" si="61"/>
        <v>29.9</v>
      </c>
      <c r="AA110">
        <v>0</v>
      </c>
      <c r="AB110">
        <v>0</v>
      </c>
      <c r="AC110">
        <v>0</v>
      </c>
      <c r="AD110">
        <v>397.37</v>
      </c>
      <c r="AE110">
        <v>0</v>
      </c>
      <c r="AF110">
        <v>0</v>
      </c>
      <c r="AG110">
        <v>0</v>
      </c>
      <c r="AH110">
        <v>8.86</v>
      </c>
      <c r="AI110">
        <v>1</v>
      </c>
      <c r="AJ110">
        <v>1</v>
      </c>
      <c r="AK110">
        <v>1</v>
      </c>
      <c r="AL110">
        <v>44.85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29.9</v>
      </c>
      <c r="AU110" t="s">
        <v>6</v>
      </c>
      <c r="AV110">
        <v>1</v>
      </c>
      <c r="AW110">
        <v>2</v>
      </c>
      <c r="AX110">
        <v>92791271</v>
      </c>
      <c r="AY110">
        <v>1</v>
      </c>
      <c r="AZ110">
        <v>0</v>
      </c>
      <c r="BA110">
        <v>115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U110">
        <f>ROUND(AT110*Source!I63*AH110*AL110,0)</f>
        <v>2552</v>
      </c>
      <c r="CV110">
        <f>ROUND(Y110*Source!I63,7)</f>
        <v>6.4213240000000003</v>
      </c>
      <c r="CW110">
        <v>0</v>
      </c>
      <c r="CX110">
        <f>ROUND(Y110*Source!I63,7)</f>
        <v>6.4213240000000003</v>
      </c>
      <c r="CY110">
        <f>AD110</f>
        <v>397.37</v>
      </c>
      <c r="CZ110">
        <f>AH110</f>
        <v>8.86</v>
      </c>
      <c r="DA110">
        <f>AL110</f>
        <v>44.85</v>
      </c>
      <c r="DB110">
        <f t="shared" si="62"/>
        <v>264.91000000000003</v>
      </c>
      <c r="DC110">
        <f t="shared" si="63"/>
        <v>0</v>
      </c>
      <c r="DD110" t="s">
        <v>6</v>
      </c>
      <c r="DE110" t="s">
        <v>6</v>
      </c>
      <c r="DF110">
        <f>ROUND(ROUND(AE110,0)*CX110,0)</f>
        <v>0</v>
      </c>
      <c r="DG110">
        <f>ROUND(ROUND(AF110,0)*CX110,0)</f>
        <v>0</v>
      </c>
      <c r="DH110">
        <f>ROUND(ROUND(AG110,0)*CX110,0)</f>
        <v>0</v>
      </c>
      <c r="DI110">
        <f>ROUND(ROUND(AH110*AL110,0)*CX110,0)</f>
        <v>2549</v>
      </c>
      <c r="DJ110">
        <f>DI110</f>
        <v>2549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ROW(Source!A63)</f>
        <v>63</v>
      </c>
      <c r="B111">
        <v>92790938</v>
      </c>
      <c r="C111">
        <v>92791264</v>
      </c>
      <c r="D111">
        <v>49510905</v>
      </c>
      <c r="E111">
        <v>70</v>
      </c>
      <c r="F111">
        <v>1</v>
      </c>
      <c r="G111">
        <v>1</v>
      </c>
      <c r="H111">
        <v>1</v>
      </c>
      <c r="I111" t="s">
        <v>360</v>
      </c>
      <c r="J111" t="s">
        <v>6</v>
      </c>
      <c r="K111" t="s">
        <v>361</v>
      </c>
      <c r="L111">
        <v>1191</v>
      </c>
      <c r="N111">
        <v>1013</v>
      </c>
      <c r="O111" t="s">
        <v>357</v>
      </c>
      <c r="P111" t="s">
        <v>357</v>
      </c>
      <c r="Q111">
        <v>1</v>
      </c>
      <c r="W111">
        <v>0</v>
      </c>
      <c r="X111">
        <v>-1417349443</v>
      </c>
      <c r="Y111">
        <f t="shared" si="61"/>
        <v>0.31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0.31</v>
      </c>
      <c r="AU111" t="s">
        <v>6</v>
      </c>
      <c r="AV111">
        <v>2</v>
      </c>
      <c r="AW111">
        <v>2</v>
      </c>
      <c r="AX111">
        <v>92791272</v>
      </c>
      <c r="AY111">
        <v>1</v>
      </c>
      <c r="AZ111">
        <v>0</v>
      </c>
      <c r="BA111">
        <v>116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ROUND(Y111*Source!I63,7)</f>
        <v>6.6575599999999999E-2</v>
      </c>
      <c r="CY111">
        <f>AD111</f>
        <v>0</v>
      </c>
      <c r="CZ111">
        <f>AH111</f>
        <v>0</v>
      </c>
      <c r="DA111">
        <f>AL111</f>
        <v>1</v>
      </c>
      <c r="DB111">
        <f t="shared" si="62"/>
        <v>0</v>
      </c>
      <c r="DC111">
        <f t="shared" si="63"/>
        <v>0</v>
      </c>
      <c r="DD111" t="s">
        <v>6</v>
      </c>
      <c r="DE111" t="s">
        <v>6</v>
      </c>
      <c r="DF111">
        <f>ROUND(ROUND(AE111,0)*CX111,0)</f>
        <v>0</v>
      </c>
      <c r="DG111">
        <f>ROUND(ROUND(AF111,0)*CX111,0)</f>
        <v>0</v>
      </c>
      <c r="DH111">
        <f>ROUND(ROUND(AG111*AK111,0)*CX111,0)</f>
        <v>0</v>
      </c>
      <c r="DI111">
        <f>ROUND(ROUND(AH111,0)*CX111,0)</f>
        <v>0</v>
      </c>
      <c r="DJ111">
        <f>DI111</f>
        <v>0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ROW(Source!A63)</f>
        <v>63</v>
      </c>
      <c r="B112">
        <v>92790938</v>
      </c>
      <c r="C112">
        <v>92791264</v>
      </c>
      <c r="D112">
        <v>49672573</v>
      </c>
      <c r="E112">
        <v>1</v>
      </c>
      <c r="F112">
        <v>1</v>
      </c>
      <c r="G112">
        <v>1</v>
      </c>
      <c r="H112">
        <v>2</v>
      </c>
      <c r="I112" t="s">
        <v>366</v>
      </c>
      <c r="J112" t="s">
        <v>367</v>
      </c>
      <c r="K112" t="s">
        <v>368</v>
      </c>
      <c r="L112">
        <v>1367</v>
      </c>
      <c r="N112">
        <v>1011</v>
      </c>
      <c r="O112" t="s">
        <v>365</v>
      </c>
      <c r="P112" t="s">
        <v>365</v>
      </c>
      <c r="Q112">
        <v>1</v>
      </c>
      <c r="W112">
        <v>0</v>
      </c>
      <c r="X112">
        <v>-430484415</v>
      </c>
      <c r="Y112">
        <f t="shared" si="61"/>
        <v>0.12</v>
      </c>
      <c r="AA112">
        <v>0</v>
      </c>
      <c r="AB112">
        <v>1814.09</v>
      </c>
      <c r="AC112">
        <v>605.48</v>
      </c>
      <c r="AD112">
        <v>0</v>
      </c>
      <c r="AE112">
        <v>0</v>
      </c>
      <c r="AF112">
        <v>115.4</v>
      </c>
      <c r="AG112">
        <v>13.5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0.12</v>
      </c>
      <c r="AU112" t="s">
        <v>6</v>
      </c>
      <c r="AV112">
        <v>0</v>
      </c>
      <c r="AW112">
        <v>2</v>
      </c>
      <c r="AX112">
        <v>92791273</v>
      </c>
      <c r="AY112">
        <v>1</v>
      </c>
      <c r="AZ112">
        <v>0</v>
      </c>
      <c r="BA112">
        <v>117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ROUND(Y112*Source!I63*DO112,7)</f>
        <v>0</v>
      </c>
      <c r="CX112">
        <f>ROUND(Y112*Source!I63,7)</f>
        <v>2.5771200000000001E-2</v>
      </c>
      <c r="CY112">
        <f>AB112</f>
        <v>1814.09</v>
      </c>
      <c r="CZ112">
        <f>AF112</f>
        <v>115.4</v>
      </c>
      <c r="DA112">
        <f>AJ112</f>
        <v>15.72</v>
      </c>
      <c r="DB112">
        <f t="shared" si="62"/>
        <v>13.85</v>
      </c>
      <c r="DC112">
        <f t="shared" si="63"/>
        <v>1.62</v>
      </c>
      <c r="DD112" t="s">
        <v>6</v>
      </c>
      <c r="DE112" t="s">
        <v>6</v>
      </c>
      <c r="DF112">
        <f>ROUND(ROUND(AE112,0)*CX112,0)</f>
        <v>0</v>
      </c>
      <c r="DG112">
        <f>ROUND(ROUND(AF112*AJ112,0)*CX112,0)</f>
        <v>47</v>
      </c>
      <c r="DH112">
        <f>ROUND(ROUND(AG112*AK112,0)*CX112,0)</f>
        <v>16</v>
      </c>
      <c r="DI112">
        <f>ROUND(ROUND(AH112,0)*CX112,0)</f>
        <v>0</v>
      </c>
      <c r="DJ112">
        <f>DG112</f>
        <v>47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ROW(Source!A63)</f>
        <v>63</v>
      </c>
      <c r="B113">
        <v>92790938</v>
      </c>
      <c r="C113">
        <v>92791264</v>
      </c>
      <c r="D113">
        <v>49673503</v>
      </c>
      <c r="E113">
        <v>1</v>
      </c>
      <c r="F113">
        <v>1</v>
      </c>
      <c r="G113">
        <v>1</v>
      </c>
      <c r="H113">
        <v>2</v>
      </c>
      <c r="I113" t="s">
        <v>375</v>
      </c>
      <c r="J113" t="s">
        <v>376</v>
      </c>
      <c r="K113" t="s">
        <v>377</v>
      </c>
      <c r="L113">
        <v>1367</v>
      </c>
      <c r="N113">
        <v>1011</v>
      </c>
      <c r="O113" t="s">
        <v>365</v>
      </c>
      <c r="P113" t="s">
        <v>365</v>
      </c>
      <c r="Q113">
        <v>1</v>
      </c>
      <c r="W113">
        <v>0</v>
      </c>
      <c r="X113">
        <v>509054691</v>
      </c>
      <c r="Y113">
        <f t="shared" si="61"/>
        <v>0.19</v>
      </c>
      <c r="AA113">
        <v>0</v>
      </c>
      <c r="AB113">
        <v>1032.96</v>
      </c>
      <c r="AC113">
        <v>520.26</v>
      </c>
      <c r="AD113">
        <v>0</v>
      </c>
      <c r="AE113">
        <v>0</v>
      </c>
      <c r="AF113">
        <v>65.709999999999994</v>
      </c>
      <c r="AG113">
        <v>11.6</v>
      </c>
      <c r="AH113">
        <v>0</v>
      </c>
      <c r="AI113">
        <v>1</v>
      </c>
      <c r="AJ113">
        <v>15.72</v>
      </c>
      <c r="AK113">
        <v>44.85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0.19</v>
      </c>
      <c r="AU113" t="s">
        <v>6</v>
      </c>
      <c r="AV113">
        <v>0</v>
      </c>
      <c r="AW113">
        <v>2</v>
      </c>
      <c r="AX113">
        <v>92791274</v>
      </c>
      <c r="AY113">
        <v>1</v>
      </c>
      <c r="AZ113">
        <v>0</v>
      </c>
      <c r="BA113">
        <v>118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ROUND(Y113*Source!I63*DO113,7)</f>
        <v>0</v>
      </c>
      <c r="CX113">
        <f>ROUND(Y113*Source!I63,7)</f>
        <v>4.0804399999999998E-2</v>
      </c>
      <c r="CY113">
        <f>AB113</f>
        <v>1032.96</v>
      </c>
      <c r="CZ113">
        <f>AF113</f>
        <v>65.709999999999994</v>
      </c>
      <c r="DA113">
        <f>AJ113</f>
        <v>15.72</v>
      </c>
      <c r="DB113">
        <f t="shared" si="62"/>
        <v>12.48</v>
      </c>
      <c r="DC113">
        <f t="shared" si="63"/>
        <v>2.2000000000000002</v>
      </c>
      <c r="DD113" t="s">
        <v>6</v>
      </c>
      <c r="DE113" t="s">
        <v>6</v>
      </c>
      <c r="DF113">
        <f>ROUND(ROUND(AE113,0)*CX113,0)</f>
        <v>0</v>
      </c>
      <c r="DG113">
        <f>ROUND(ROUND(AF113*AJ113,0)*CX113,0)</f>
        <v>42</v>
      </c>
      <c r="DH113">
        <f>ROUND(ROUND(AG113*AK113,0)*CX113,0)</f>
        <v>21</v>
      </c>
      <c r="DI113">
        <f>ROUND(ROUND(AH113,0)*CX113,0)</f>
        <v>0</v>
      </c>
      <c r="DJ113">
        <f>DG113</f>
        <v>42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ROW(Source!A63)</f>
        <v>63</v>
      </c>
      <c r="B114">
        <v>92790938</v>
      </c>
      <c r="C114">
        <v>92791264</v>
      </c>
      <c r="D114">
        <v>49525517</v>
      </c>
      <c r="E114">
        <v>1</v>
      </c>
      <c r="F114">
        <v>1</v>
      </c>
      <c r="G114">
        <v>1</v>
      </c>
      <c r="H114">
        <v>3</v>
      </c>
      <c r="I114" t="s">
        <v>172</v>
      </c>
      <c r="J114" t="s">
        <v>174</v>
      </c>
      <c r="K114" t="s">
        <v>173</v>
      </c>
      <c r="L114">
        <v>1348</v>
      </c>
      <c r="N114">
        <v>1009</v>
      </c>
      <c r="O114" t="s">
        <v>47</v>
      </c>
      <c r="P114" t="s">
        <v>47</v>
      </c>
      <c r="Q114">
        <v>1000</v>
      </c>
      <c r="W114">
        <v>1</v>
      </c>
      <c r="X114">
        <v>-1782712834</v>
      </c>
      <c r="Y114">
        <f t="shared" si="61"/>
        <v>-2.9999999999999997E-4</v>
      </c>
      <c r="AA114">
        <v>347309.12</v>
      </c>
      <c r="AB114">
        <v>0</v>
      </c>
      <c r="AC114">
        <v>0</v>
      </c>
      <c r="AD114">
        <v>0</v>
      </c>
      <c r="AE114">
        <v>35011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-2.9999999999999997E-4</v>
      </c>
      <c r="AU114" t="s">
        <v>6</v>
      </c>
      <c r="AV114">
        <v>0</v>
      </c>
      <c r="AW114">
        <v>2</v>
      </c>
      <c r="AX114">
        <v>92791275</v>
      </c>
      <c r="AY114">
        <v>1</v>
      </c>
      <c r="AZ114">
        <v>6144</v>
      </c>
      <c r="BA114">
        <v>119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ROUND(Y114*Source!I63,7)</f>
        <v>-6.4399999999999993E-5</v>
      </c>
      <c r="CY114">
        <f>AA114</f>
        <v>347309.12</v>
      </c>
      <c r="CZ114">
        <f>AE114</f>
        <v>35011</v>
      </c>
      <c r="DA114">
        <f>AI114</f>
        <v>9.92</v>
      </c>
      <c r="DB114">
        <f t="shared" si="62"/>
        <v>-10.5</v>
      </c>
      <c r="DC114">
        <f t="shared" si="63"/>
        <v>0</v>
      </c>
      <c r="DD114" t="s">
        <v>6</v>
      </c>
      <c r="DE114" t="s">
        <v>6</v>
      </c>
      <c r="DF114">
        <f>ROUND(ROUND(AE114*AI114,0)*CX114,0)</f>
        <v>-22</v>
      </c>
      <c r="DG114">
        <f>ROUND(ROUND(AF114,0)*CX114,0)</f>
        <v>0</v>
      </c>
      <c r="DH114">
        <f>ROUND(ROUND(AG114,0)*CX114,0)</f>
        <v>0</v>
      </c>
      <c r="DI114">
        <f>ROUND(ROUND(AH114,0)*CX114,0)</f>
        <v>0</v>
      </c>
      <c r="DJ114">
        <f>DF114</f>
        <v>-22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ROW(Source!A63)</f>
        <v>63</v>
      </c>
      <c r="B115">
        <v>92790938</v>
      </c>
      <c r="C115">
        <v>92791264</v>
      </c>
      <c r="D115">
        <v>49525721</v>
      </c>
      <c r="E115">
        <v>1</v>
      </c>
      <c r="F115">
        <v>1</v>
      </c>
      <c r="G115">
        <v>1</v>
      </c>
      <c r="H115">
        <v>3</v>
      </c>
      <c r="I115" t="s">
        <v>176</v>
      </c>
      <c r="J115" t="s">
        <v>178</v>
      </c>
      <c r="K115" t="s">
        <v>177</v>
      </c>
      <c r="L115">
        <v>1348</v>
      </c>
      <c r="N115">
        <v>1009</v>
      </c>
      <c r="O115" t="s">
        <v>47</v>
      </c>
      <c r="P115" t="s">
        <v>47</v>
      </c>
      <c r="Q115">
        <v>1000</v>
      </c>
      <c r="W115">
        <v>1</v>
      </c>
      <c r="X115">
        <v>-1789764108</v>
      </c>
      <c r="Y115">
        <f t="shared" si="61"/>
        <v>-2.9999999999999997E-4</v>
      </c>
      <c r="AA115">
        <v>94497.919999999998</v>
      </c>
      <c r="AB115">
        <v>0</v>
      </c>
      <c r="AC115">
        <v>0</v>
      </c>
      <c r="AD115">
        <v>0</v>
      </c>
      <c r="AE115">
        <v>9526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-2.9999999999999997E-4</v>
      </c>
      <c r="AU115" t="s">
        <v>6</v>
      </c>
      <c r="AV115">
        <v>0</v>
      </c>
      <c r="AW115">
        <v>2</v>
      </c>
      <c r="AX115">
        <v>92791276</v>
      </c>
      <c r="AY115">
        <v>1</v>
      </c>
      <c r="AZ115">
        <v>6144</v>
      </c>
      <c r="BA115">
        <v>120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ROUND(Y115*Source!I63,7)</f>
        <v>-6.4399999999999993E-5</v>
      </c>
      <c r="CY115">
        <f>AA115</f>
        <v>94497.919999999998</v>
      </c>
      <c r="CZ115">
        <f>AE115</f>
        <v>9526</v>
      </c>
      <c r="DA115">
        <f>AI115</f>
        <v>9.92</v>
      </c>
      <c r="DB115">
        <f t="shared" si="62"/>
        <v>-2.86</v>
      </c>
      <c r="DC115">
        <f t="shared" si="63"/>
        <v>0</v>
      </c>
      <c r="DD115" t="s">
        <v>6</v>
      </c>
      <c r="DE115" t="s">
        <v>6</v>
      </c>
      <c r="DF115">
        <f>ROUND(ROUND(AE115*AI115,0)*CX115,0)</f>
        <v>-6</v>
      </c>
      <c r="DG115">
        <f>ROUND(ROUND(AF115,0)*CX115,0)</f>
        <v>0</v>
      </c>
      <c r="DH115">
        <f>ROUND(ROUND(AG115,0)*CX115,0)</f>
        <v>0</v>
      </c>
      <c r="DI115">
        <f>ROUND(ROUND(AH115,0)*CX115,0)</f>
        <v>0</v>
      </c>
      <c r="DJ115">
        <f>DF115</f>
        <v>-6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ROW(Source!A66)</f>
        <v>66</v>
      </c>
      <c r="B116">
        <v>92790938</v>
      </c>
      <c r="C116">
        <v>92791280</v>
      </c>
      <c r="D116">
        <v>49510721</v>
      </c>
      <c r="E116">
        <v>70</v>
      </c>
      <c r="F116">
        <v>1</v>
      </c>
      <c r="G116">
        <v>1</v>
      </c>
      <c r="H116">
        <v>1</v>
      </c>
      <c r="I116" t="s">
        <v>444</v>
      </c>
      <c r="J116" t="s">
        <v>6</v>
      </c>
      <c r="K116" t="s">
        <v>445</v>
      </c>
      <c r="L116">
        <v>1191</v>
      </c>
      <c r="N116">
        <v>1013</v>
      </c>
      <c r="O116" t="s">
        <v>357</v>
      </c>
      <c r="P116" t="s">
        <v>357</v>
      </c>
      <c r="Q116">
        <v>1</v>
      </c>
      <c r="W116">
        <v>0</v>
      </c>
      <c r="X116">
        <v>-1759674247</v>
      </c>
      <c r="Y116">
        <f t="shared" si="61"/>
        <v>26.8</v>
      </c>
      <c r="AA116">
        <v>0</v>
      </c>
      <c r="AB116">
        <v>0</v>
      </c>
      <c r="AC116">
        <v>0</v>
      </c>
      <c r="AD116">
        <v>397.37</v>
      </c>
      <c r="AE116">
        <v>0</v>
      </c>
      <c r="AF116">
        <v>0</v>
      </c>
      <c r="AG116">
        <v>0</v>
      </c>
      <c r="AH116">
        <v>8.86</v>
      </c>
      <c r="AI116">
        <v>1</v>
      </c>
      <c r="AJ116">
        <v>1</v>
      </c>
      <c r="AK116">
        <v>1</v>
      </c>
      <c r="AL116">
        <v>44.85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26.8</v>
      </c>
      <c r="AU116" t="s">
        <v>6</v>
      </c>
      <c r="AV116">
        <v>1</v>
      </c>
      <c r="AW116">
        <v>2</v>
      </c>
      <c r="AX116">
        <v>92791289</v>
      </c>
      <c r="AY116">
        <v>1</v>
      </c>
      <c r="AZ116">
        <v>0</v>
      </c>
      <c r="BA116">
        <v>122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ROUND(AT116*Source!I66*AH116*AL116,0)</f>
        <v>2884</v>
      </c>
      <c r="CV116">
        <f>ROUND(Y116*Source!I66,7)</f>
        <v>7.2574399999999999</v>
      </c>
      <c r="CW116">
        <v>0</v>
      </c>
      <c r="CX116">
        <f>ROUND(Y116*Source!I66,7)</f>
        <v>7.2574399999999999</v>
      </c>
      <c r="CY116">
        <f>AD116</f>
        <v>397.37</v>
      </c>
      <c r="CZ116">
        <f>AH116</f>
        <v>8.86</v>
      </c>
      <c r="DA116">
        <f>AL116</f>
        <v>44.85</v>
      </c>
      <c r="DB116">
        <f t="shared" si="62"/>
        <v>237.45</v>
      </c>
      <c r="DC116">
        <f t="shared" si="63"/>
        <v>0</v>
      </c>
      <c r="DD116" t="s">
        <v>6</v>
      </c>
      <c r="DE116" t="s">
        <v>6</v>
      </c>
      <c r="DF116">
        <f>ROUND(ROUND(AE116,0)*CX116,0)</f>
        <v>0</v>
      </c>
      <c r="DG116">
        <f>ROUND(ROUND(AF116,0)*CX116,0)</f>
        <v>0</v>
      </c>
      <c r="DH116">
        <f>ROUND(ROUND(AG116,0)*CX116,0)</f>
        <v>0</v>
      </c>
      <c r="DI116">
        <f>ROUND(ROUND(AH116*AL116,0)*CX116,0)</f>
        <v>2881</v>
      </c>
      <c r="DJ116">
        <f>DI116</f>
        <v>2881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ROW(Source!A66)</f>
        <v>66</v>
      </c>
      <c r="B117">
        <v>92790938</v>
      </c>
      <c r="C117">
        <v>92791280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360</v>
      </c>
      <c r="J117" t="s">
        <v>6</v>
      </c>
      <c r="K117" t="s">
        <v>361</v>
      </c>
      <c r="L117">
        <v>1191</v>
      </c>
      <c r="N117">
        <v>1013</v>
      </c>
      <c r="O117" t="s">
        <v>357</v>
      </c>
      <c r="P117" t="s">
        <v>357</v>
      </c>
      <c r="Q117">
        <v>1</v>
      </c>
      <c r="W117">
        <v>0</v>
      </c>
      <c r="X117">
        <v>-1417349443</v>
      </c>
      <c r="Y117">
        <f t="shared" si="61"/>
        <v>0.9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0.9</v>
      </c>
      <c r="AU117" t="s">
        <v>6</v>
      </c>
      <c r="AV117">
        <v>2</v>
      </c>
      <c r="AW117">
        <v>2</v>
      </c>
      <c r="AX117">
        <v>92791290</v>
      </c>
      <c r="AY117">
        <v>1</v>
      </c>
      <c r="AZ117">
        <v>0</v>
      </c>
      <c r="BA117">
        <v>123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ROUND(Y117*Source!I66,7)</f>
        <v>0.24371999999999999</v>
      </c>
      <c r="CY117">
        <f>AD117</f>
        <v>0</v>
      </c>
      <c r="CZ117">
        <f>AH117</f>
        <v>0</v>
      </c>
      <c r="DA117">
        <f>AL117</f>
        <v>1</v>
      </c>
      <c r="DB117">
        <f t="shared" si="62"/>
        <v>0</v>
      </c>
      <c r="DC117">
        <f t="shared" si="63"/>
        <v>0</v>
      </c>
      <c r="DD117" t="s">
        <v>6</v>
      </c>
      <c r="DE117" t="s">
        <v>6</v>
      </c>
      <c r="DF117">
        <f>ROUND(ROUND(AE117,0)*CX117,0)</f>
        <v>0</v>
      </c>
      <c r="DG117">
        <f>ROUND(ROUND(AF117,0)*CX117,0)</f>
        <v>0</v>
      </c>
      <c r="DH117">
        <f>ROUND(ROUND(AG117*AK117,0)*CX117,0)</f>
        <v>0</v>
      </c>
      <c r="DI117">
        <f t="shared" ref="DI117:DI123" si="73">ROUND(ROUND(AH117,0)*CX117,0)</f>
        <v>0</v>
      </c>
      <c r="DJ117">
        <f>DI117</f>
        <v>0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ROW(Source!A66)</f>
        <v>66</v>
      </c>
      <c r="B118">
        <v>92790938</v>
      </c>
      <c r="C118">
        <v>92791280</v>
      </c>
      <c r="D118">
        <v>49672573</v>
      </c>
      <c r="E118">
        <v>1</v>
      </c>
      <c r="F118">
        <v>1</v>
      </c>
      <c r="G118">
        <v>1</v>
      </c>
      <c r="H118">
        <v>2</v>
      </c>
      <c r="I118" t="s">
        <v>366</v>
      </c>
      <c r="J118" t="s">
        <v>367</v>
      </c>
      <c r="K118" t="s">
        <v>368</v>
      </c>
      <c r="L118">
        <v>1367</v>
      </c>
      <c r="N118">
        <v>1011</v>
      </c>
      <c r="O118" t="s">
        <v>365</v>
      </c>
      <c r="P118" t="s">
        <v>365</v>
      </c>
      <c r="Q118">
        <v>1</v>
      </c>
      <c r="W118">
        <v>0</v>
      </c>
      <c r="X118">
        <v>-430484415</v>
      </c>
      <c r="Y118">
        <f t="shared" si="61"/>
        <v>0.54</v>
      </c>
      <c r="AA118">
        <v>0</v>
      </c>
      <c r="AB118">
        <v>1814.09</v>
      </c>
      <c r="AC118">
        <v>605.48</v>
      </c>
      <c r="AD118">
        <v>0</v>
      </c>
      <c r="AE118">
        <v>0</v>
      </c>
      <c r="AF118">
        <v>115.4</v>
      </c>
      <c r="AG118">
        <v>13.5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0.54</v>
      </c>
      <c r="AU118" t="s">
        <v>6</v>
      </c>
      <c r="AV118">
        <v>0</v>
      </c>
      <c r="AW118">
        <v>2</v>
      </c>
      <c r="AX118">
        <v>92791291</v>
      </c>
      <c r="AY118">
        <v>1</v>
      </c>
      <c r="AZ118">
        <v>0</v>
      </c>
      <c r="BA118">
        <v>124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ROUND(Y118*Source!I66*DO118,7)</f>
        <v>0</v>
      </c>
      <c r="CX118">
        <f>ROUND(Y118*Source!I66,7)</f>
        <v>0.146232</v>
      </c>
      <c r="CY118">
        <f>AB118</f>
        <v>1814.09</v>
      </c>
      <c r="CZ118">
        <f>AF118</f>
        <v>115.4</v>
      </c>
      <c r="DA118">
        <f>AJ118</f>
        <v>15.72</v>
      </c>
      <c r="DB118">
        <f t="shared" si="62"/>
        <v>62.32</v>
      </c>
      <c r="DC118">
        <f t="shared" si="63"/>
        <v>7.29</v>
      </c>
      <c r="DD118" t="s">
        <v>6</v>
      </c>
      <c r="DE118" t="s">
        <v>6</v>
      </c>
      <c r="DF118">
        <f>ROUND(ROUND(AE118,0)*CX118,0)</f>
        <v>0</v>
      </c>
      <c r="DG118">
        <f>ROUND(ROUND(AF118*AJ118,0)*CX118,0)</f>
        <v>265</v>
      </c>
      <c r="DH118">
        <f>ROUND(ROUND(AG118*AK118,0)*CX118,0)</f>
        <v>88</v>
      </c>
      <c r="DI118">
        <f t="shared" si="73"/>
        <v>0</v>
      </c>
      <c r="DJ118">
        <f>DG118</f>
        <v>265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ROW(Source!A66)</f>
        <v>66</v>
      </c>
      <c r="B119">
        <v>92790938</v>
      </c>
      <c r="C119">
        <v>92791280</v>
      </c>
      <c r="D119">
        <v>49673503</v>
      </c>
      <c r="E119">
        <v>1</v>
      </c>
      <c r="F119">
        <v>1</v>
      </c>
      <c r="G119">
        <v>1</v>
      </c>
      <c r="H119">
        <v>2</v>
      </c>
      <c r="I119" t="s">
        <v>375</v>
      </c>
      <c r="J119" t="s">
        <v>376</v>
      </c>
      <c r="K119" t="s">
        <v>377</v>
      </c>
      <c r="L119">
        <v>1367</v>
      </c>
      <c r="N119">
        <v>1011</v>
      </c>
      <c r="O119" t="s">
        <v>365</v>
      </c>
      <c r="P119" t="s">
        <v>365</v>
      </c>
      <c r="Q119">
        <v>1</v>
      </c>
      <c r="W119">
        <v>0</v>
      </c>
      <c r="X119">
        <v>509054691</v>
      </c>
      <c r="Y119">
        <f t="shared" si="61"/>
        <v>0.36</v>
      </c>
      <c r="AA119">
        <v>0</v>
      </c>
      <c r="AB119">
        <v>1032.96</v>
      </c>
      <c r="AC119">
        <v>520.26</v>
      </c>
      <c r="AD119">
        <v>0</v>
      </c>
      <c r="AE119">
        <v>0</v>
      </c>
      <c r="AF119">
        <v>65.709999999999994</v>
      </c>
      <c r="AG119">
        <v>11.6</v>
      </c>
      <c r="AH119">
        <v>0</v>
      </c>
      <c r="AI119">
        <v>1</v>
      </c>
      <c r="AJ119">
        <v>15.72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0.36</v>
      </c>
      <c r="AU119" t="s">
        <v>6</v>
      </c>
      <c r="AV119">
        <v>0</v>
      </c>
      <c r="AW119">
        <v>2</v>
      </c>
      <c r="AX119">
        <v>92791292</v>
      </c>
      <c r="AY119">
        <v>1</v>
      </c>
      <c r="AZ119">
        <v>0</v>
      </c>
      <c r="BA119">
        <v>125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ROUND(Y119*Source!I66*DO119,7)</f>
        <v>0</v>
      </c>
      <c r="CX119">
        <f>ROUND(Y119*Source!I66,7)</f>
        <v>9.7488000000000005E-2</v>
      </c>
      <c r="CY119">
        <f>AB119</f>
        <v>1032.96</v>
      </c>
      <c r="CZ119">
        <f>AF119</f>
        <v>65.709999999999994</v>
      </c>
      <c r="DA119">
        <f>AJ119</f>
        <v>15.72</v>
      </c>
      <c r="DB119">
        <f t="shared" si="62"/>
        <v>23.66</v>
      </c>
      <c r="DC119">
        <f t="shared" si="63"/>
        <v>4.18</v>
      </c>
      <c r="DD119" t="s">
        <v>6</v>
      </c>
      <c r="DE119" t="s">
        <v>6</v>
      </c>
      <c r="DF119">
        <f>ROUND(ROUND(AE119,0)*CX119,0)</f>
        <v>0</v>
      </c>
      <c r="DG119">
        <f>ROUND(ROUND(AF119*AJ119,0)*CX119,0)</f>
        <v>101</v>
      </c>
      <c r="DH119">
        <f>ROUND(ROUND(AG119*AK119,0)*CX119,0)</f>
        <v>51</v>
      </c>
      <c r="DI119">
        <f t="shared" si="73"/>
        <v>0</v>
      </c>
      <c r="DJ119">
        <f>DG119</f>
        <v>101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ROW(Source!A66)</f>
        <v>66</v>
      </c>
      <c r="B120">
        <v>92790938</v>
      </c>
      <c r="C120">
        <v>92791280</v>
      </c>
      <c r="D120">
        <v>49674146</v>
      </c>
      <c r="E120">
        <v>1</v>
      </c>
      <c r="F120">
        <v>1</v>
      </c>
      <c r="G120">
        <v>1</v>
      </c>
      <c r="H120">
        <v>2</v>
      </c>
      <c r="I120" t="s">
        <v>446</v>
      </c>
      <c r="J120" t="s">
        <v>447</v>
      </c>
      <c r="K120" t="s">
        <v>448</v>
      </c>
      <c r="L120">
        <v>1367</v>
      </c>
      <c r="N120">
        <v>1011</v>
      </c>
      <c r="O120" t="s">
        <v>365</v>
      </c>
      <c r="P120" t="s">
        <v>365</v>
      </c>
      <c r="Q120">
        <v>1</v>
      </c>
      <c r="W120">
        <v>0</v>
      </c>
      <c r="X120">
        <v>316008196</v>
      </c>
      <c r="Y120">
        <f t="shared" si="61"/>
        <v>1.1200000000000001</v>
      </c>
      <c r="AA120">
        <v>0</v>
      </c>
      <c r="AB120">
        <v>42.44</v>
      </c>
      <c r="AC120">
        <v>0</v>
      </c>
      <c r="AD120">
        <v>0</v>
      </c>
      <c r="AE120">
        <v>0</v>
      </c>
      <c r="AF120">
        <v>2.7</v>
      </c>
      <c r="AG120">
        <v>0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6</v>
      </c>
      <c r="AT120">
        <v>1.1200000000000001</v>
      </c>
      <c r="AU120" t="s">
        <v>6</v>
      </c>
      <c r="AV120">
        <v>0</v>
      </c>
      <c r="AW120">
        <v>2</v>
      </c>
      <c r="AX120">
        <v>92791293</v>
      </c>
      <c r="AY120">
        <v>1</v>
      </c>
      <c r="AZ120">
        <v>0</v>
      </c>
      <c r="BA120">
        <v>126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ROUND(Y120*Source!I66*DO120,7)</f>
        <v>0</v>
      </c>
      <c r="CX120">
        <f>ROUND(Y120*Source!I66,7)</f>
        <v>0.30329600000000001</v>
      </c>
      <c r="CY120">
        <f>AB120</f>
        <v>42.44</v>
      </c>
      <c r="CZ120">
        <f>AF120</f>
        <v>2.7</v>
      </c>
      <c r="DA120">
        <f>AJ120</f>
        <v>15.72</v>
      </c>
      <c r="DB120">
        <f t="shared" si="62"/>
        <v>3.02</v>
      </c>
      <c r="DC120">
        <f t="shared" si="63"/>
        <v>0</v>
      </c>
      <c r="DD120" t="s">
        <v>6</v>
      </c>
      <c r="DE120" t="s">
        <v>6</v>
      </c>
      <c r="DF120">
        <f>ROUND(ROUND(AE120,0)*CX120,0)</f>
        <v>0</v>
      </c>
      <c r="DG120">
        <f>ROUND(ROUND(AF120*AJ120,0)*CX120,0)</f>
        <v>13</v>
      </c>
      <c r="DH120">
        <f>ROUND(ROUND(AG120*AK120,0)*CX120,0)</f>
        <v>0</v>
      </c>
      <c r="DI120">
        <f t="shared" si="73"/>
        <v>0</v>
      </c>
      <c r="DJ120">
        <f>DG120</f>
        <v>13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ROW(Source!A66)</f>
        <v>66</v>
      </c>
      <c r="B121">
        <v>92790938</v>
      </c>
      <c r="C121">
        <v>92791280</v>
      </c>
      <c r="D121">
        <v>49525587</v>
      </c>
      <c r="E121">
        <v>1</v>
      </c>
      <c r="F121">
        <v>1</v>
      </c>
      <c r="G121">
        <v>1</v>
      </c>
      <c r="H121">
        <v>3</v>
      </c>
      <c r="I121" t="s">
        <v>188</v>
      </c>
      <c r="J121" t="s">
        <v>190</v>
      </c>
      <c r="K121" t="s">
        <v>189</v>
      </c>
      <c r="L121">
        <v>1348</v>
      </c>
      <c r="N121">
        <v>1009</v>
      </c>
      <c r="O121" t="s">
        <v>47</v>
      </c>
      <c r="P121" t="s">
        <v>47</v>
      </c>
      <c r="Q121">
        <v>1000</v>
      </c>
      <c r="W121">
        <v>1</v>
      </c>
      <c r="X121">
        <v>-45966985</v>
      </c>
      <c r="Y121">
        <f t="shared" si="61"/>
        <v>-8.7500000000000008E-3</v>
      </c>
      <c r="AA121">
        <v>118821.75999999999</v>
      </c>
      <c r="AB121">
        <v>0</v>
      </c>
      <c r="AC121">
        <v>0</v>
      </c>
      <c r="AD121">
        <v>0</v>
      </c>
      <c r="AE121">
        <v>11978</v>
      </c>
      <c r="AF121">
        <v>0</v>
      </c>
      <c r="AG121">
        <v>0</v>
      </c>
      <c r="AH121">
        <v>0</v>
      </c>
      <c r="AI121">
        <v>9.92</v>
      </c>
      <c r="AJ121">
        <v>1</v>
      </c>
      <c r="AK121">
        <v>1</v>
      </c>
      <c r="AL121">
        <v>1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-8.7500000000000008E-3</v>
      </c>
      <c r="AU121" t="s">
        <v>6</v>
      </c>
      <c r="AV121">
        <v>0</v>
      </c>
      <c r="AW121">
        <v>2</v>
      </c>
      <c r="AX121">
        <v>92791294</v>
      </c>
      <c r="AY121">
        <v>1</v>
      </c>
      <c r="AZ121">
        <v>6144</v>
      </c>
      <c r="BA121">
        <v>127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ROUND(Y121*Source!I66,7)</f>
        <v>-2.3695000000000001E-3</v>
      </c>
      <c r="CY121">
        <f>AA121</f>
        <v>118821.75999999999</v>
      </c>
      <c r="CZ121">
        <f>AE121</f>
        <v>11978</v>
      </c>
      <c r="DA121">
        <f>AI121</f>
        <v>9.92</v>
      </c>
      <c r="DB121">
        <f t="shared" si="62"/>
        <v>-104.81</v>
      </c>
      <c r="DC121">
        <f t="shared" si="63"/>
        <v>0</v>
      </c>
      <c r="DD121" t="s">
        <v>6</v>
      </c>
      <c r="DE121" t="s">
        <v>6</v>
      </c>
      <c r="DF121">
        <f>ROUND(ROUND(AE121*AI121,0)*CX121,0)</f>
        <v>-282</v>
      </c>
      <c r="DG121">
        <f t="shared" ref="DG121:DG129" si="74">ROUND(ROUND(AF121,0)*CX121,0)</f>
        <v>0</v>
      </c>
      <c r="DH121">
        <f t="shared" ref="DH121:DH128" si="75">ROUND(ROUND(AG121,0)*CX121,0)</f>
        <v>0</v>
      </c>
      <c r="DI121">
        <f t="shared" si="73"/>
        <v>0</v>
      </c>
      <c r="DJ121">
        <f>DF121</f>
        <v>-282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ROW(Source!A66)</f>
        <v>66</v>
      </c>
      <c r="B122">
        <v>92790938</v>
      </c>
      <c r="C122">
        <v>92791280</v>
      </c>
      <c r="D122">
        <v>49546813</v>
      </c>
      <c r="E122">
        <v>1</v>
      </c>
      <c r="F122">
        <v>1</v>
      </c>
      <c r="G122">
        <v>1</v>
      </c>
      <c r="H122">
        <v>3</v>
      </c>
      <c r="I122" t="s">
        <v>192</v>
      </c>
      <c r="J122" t="s">
        <v>194</v>
      </c>
      <c r="K122" t="s">
        <v>193</v>
      </c>
      <c r="L122">
        <v>1339</v>
      </c>
      <c r="N122">
        <v>1007</v>
      </c>
      <c r="O122" t="s">
        <v>42</v>
      </c>
      <c r="P122" t="s">
        <v>42</v>
      </c>
      <c r="Q122">
        <v>1</v>
      </c>
      <c r="W122">
        <v>1</v>
      </c>
      <c r="X122">
        <v>-896765309</v>
      </c>
      <c r="Y122">
        <f t="shared" si="61"/>
        <v>-2.63</v>
      </c>
      <c r="AA122">
        <v>10912</v>
      </c>
      <c r="AB122">
        <v>0</v>
      </c>
      <c r="AC122">
        <v>0</v>
      </c>
      <c r="AD122">
        <v>0</v>
      </c>
      <c r="AE122">
        <v>1100</v>
      </c>
      <c r="AF122">
        <v>0</v>
      </c>
      <c r="AG122">
        <v>0</v>
      </c>
      <c r="AH122">
        <v>0</v>
      </c>
      <c r="AI122">
        <v>9.92</v>
      </c>
      <c r="AJ122">
        <v>1</v>
      </c>
      <c r="AK122">
        <v>1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-2.63</v>
      </c>
      <c r="AU122" t="s">
        <v>6</v>
      </c>
      <c r="AV122">
        <v>0</v>
      </c>
      <c r="AW122">
        <v>2</v>
      </c>
      <c r="AX122">
        <v>92791295</v>
      </c>
      <c r="AY122">
        <v>1</v>
      </c>
      <c r="AZ122">
        <v>6144</v>
      </c>
      <c r="BA122">
        <v>128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ROUND(Y122*Source!I66,7)</f>
        <v>-0.71220399999999995</v>
      </c>
      <c r="CY122">
        <f>AA122</f>
        <v>10912</v>
      </c>
      <c r="CZ122">
        <f>AE122</f>
        <v>1100</v>
      </c>
      <c r="DA122">
        <f>AI122</f>
        <v>9.92</v>
      </c>
      <c r="DB122">
        <f t="shared" si="62"/>
        <v>-2893</v>
      </c>
      <c r="DC122">
        <f t="shared" si="63"/>
        <v>0</v>
      </c>
      <c r="DD122" t="s">
        <v>6</v>
      </c>
      <c r="DE122" t="s">
        <v>6</v>
      </c>
      <c r="DF122">
        <f>ROUND(ROUND(AE122*AI122,0)*CX122,0)</f>
        <v>-7772</v>
      </c>
      <c r="DG122">
        <f t="shared" si="74"/>
        <v>0</v>
      </c>
      <c r="DH122">
        <f t="shared" si="75"/>
        <v>0</v>
      </c>
      <c r="DI122">
        <f t="shared" si="73"/>
        <v>0</v>
      </c>
      <c r="DJ122">
        <f>DF122</f>
        <v>-7772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ROW(Source!A66)</f>
        <v>66</v>
      </c>
      <c r="B123">
        <v>92790938</v>
      </c>
      <c r="C123">
        <v>92791280</v>
      </c>
      <c r="D123">
        <v>49555207</v>
      </c>
      <c r="E123">
        <v>1</v>
      </c>
      <c r="F123">
        <v>1</v>
      </c>
      <c r="G123">
        <v>1</v>
      </c>
      <c r="H123">
        <v>3</v>
      </c>
      <c r="I123" t="s">
        <v>196</v>
      </c>
      <c r="J123" t="s">
        <v>198</v>
      </c>
      <c r="K123" t="s">
        <v>197</v>
      </c>
      <c r="L123">
        <v>1348</v>
      </c>
      <c r="N123">
        <v>1009</v>
      </c>
      <c r="O123" t="s">
        <v>47</v>
      </c>
      <c r="P123" t="s">
        <v>47</v>
      </c>
      <c r="Q123">
        <v>1000</v>
      </c>
      <c r="W123">
        <v>1</v>
      </c>
      <c r="X123">
        <v>1837692376</v>
      </c>
      <c r="Y123">
        <f t="shared" si="61"/>
        <v>-7.1999999999999995E-2</v>
      </c>
      <c r="AA123">
        <v>151329.60000000001</v>
      </c>
      <c r="AB123">
        <v>0</v>
      </c>
      <c r="AC123">
        <v>0</v>
      </c>
      <c r="AD123">
        <v>0</v>
      </c>
      <c r="AE123">
        <v>15255</v>
      </c>
      <c r="AF123">
        <v>0</v>
      </c>
      <c r="AG123">
        <v>0</v>
      </c>
      <c r="AH123">
        <v>0</v>
      </c>
      <c r="AI123">
        <v>9.92</v>
      </c>
      <c r="AJ123">
        <v>1</v>
      </c>
      <c r="AK123">
        <v>1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-7.1999999999999995E-2</v>
      </c>
      <c r="AU123" t="s">
        <v>6</v>
      </c>
      <c r="AV123">
        <v>0</v>
      </c>
      <c r="AW123">
        <v>2</v>
      </c>
      <c r="AX123">
        <v>92791296</v>
      </c>
      <c r="AY123">
        <v>1</v>
      </c>
      <c r="AZ123">
        <v>6144</v>
      </c>
      <c r="BA123">
        <v>129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ROUND(Y123*Source!I66,7)</f>
        <v>-1.94976E-2</v>
      </c>
      <c r="CY123">
        <f>AA123</f>
        <v>151329.60000000001</v>
      </c>
      <c r="CZ123">
        <f>AE123</f>
        <v>15255</v>
      </c>
      <c r="DA123">
        <f>AI123</f>
        <v>9.92</v>
      </c>
      <c r="DB123">
        <f t="shared" si="62"/>
        <v>-1098.3599999999999</v>
      </c>
      <c r="DC123">
        <f t="shared" si="63"/>
        <v>0</v>
      </c>
      <c r="DD123" t="s">
        <v>6</v>
      </c>
      <c r="DE123" t="s">
        <v>6</v>
      </c>
      <c r="DF123">
        <f>ROUND(ROUND(AE123*AI123,0)*CX123,0)</f>
        <v>-2951</v>
      </c>
      <c r="DG123">
        <f t="shared" si="74"/>
        <v>0</v>
      </c>
      <c r="DH123">
        <f t="shared" si="75"/>
        <v>0</v>
      </c>
      <c r="DI123">
        <f t="shared" si="73"/>
        <v>0</v>
      </c>
      <c r="DJ123">
        <f>DF123</f>
        <v>-2951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ROW(Source!A70)</f>
        <v>70</v>
      </c>
      <c r="B124">
        <v>92790938</v>
      </c>
      <c r="C124">
        <v>92791300</v>
      </c>
      <c r="D124">
        <v>49510715</v>
      </c>
      <c r="E124">
        <v>70</v>
      </c>
      <c r="F124">
        <v>1</v>
      </c>
      <c r="G124">
        <v>1</v>
      </c>
      <c r="H124">
        <v>1</v>
      </c>
      <c r="I124" t="s">
        <v>358</v>
      </c>
      <c r="J124" t="s">
        <v>6</v>
      </c>
      <c r="K124" t="s">
        <v>359</v>
      </c>
      <c r="L124">
        <v>1191</v>
      </c>
      <c r="N124">
        <v>1013</v>
      </c>
      <c r="O124" t="s">
        <v>357</v>
      </c>
      <c r="P124" t="s">
        <v>357</v>
      </c>
      <c r="Q124">
        <v>1</v>
      </c>
      <c r="W124">
        <v>0</v>
      </c>
      <c r="X124">
        <v>1049124552</v>
      </c>
      <c r="Y124">
        <f t="shared" si="61"/>
        <v>10.5</v>
      </c>
      <c r="AA124">
        <v>0</v>
      </c>
      <c r="AB124">
        <v>0</v>
      </c>
      <c r="AC124">
        <v>0</v>
      </c>
      <c r="AD124">
        <v>382.57</v>
      </c>
      <c r="AE124">
        <v>0</v>
      </c>
      <c r="AF124">
        <v>0</v>
      </c>
      <c r="AG124">
        <v>0</v>
      </c>
      <c r="AH124">
        <v>8.5299999999999994</v>
      </c>
      <c r="AI124">
        <v>1</v>
      </c>
      <c r="AJ124">
        <v>1</v>
      </c>
      <c r="AK124">
        <v>1</v>
      </c>
      <c r="AL124">
        <v>44.85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10.5</v>
      </c>
      <c r="AU124" t="s">
        <v>6</v>
      </c>
      <c r="AV124">
        <v>1</v>
      </c>
      <c r="AW124">
        <v>2</v>
      </c>
      <c r="AX124">
        <v>92791302</v>
      </c>
      <c r="AY124">
        <v>1</v>
      </c>
      <c r="AZ124">
        <v>0</v>
      </c>
      <c r="BA124">
        <v>130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U124">
        <f>ROUND(AT124*Source!I70*AH124*AL124,0)</f>
        <v>29726</v>
      </c>
      <c r="CV124">
        <f>ROUND(Y124*Source!I70,7)</f>
        <v>77.7</v>
      </c>
      <c r="CW124">
        <v>0</v>
      </c>
      <c r="CX124">
        <f>ROUND(Y124*Source!I70,7)</f>
        <v>77.7</v>
      </c>
      <c r="CY124">
        <f t="shared" ref="CY124:CY129" si="76">AD124</f>
        <v>382.57</v>
      </c>
      <c r="CZ124">
        <f t="shared" ref="CZ124:CZ129" si="77">AH124</f>
        <v>8.5299999999999994</v>
      </c>
      <c r="DA124">
        <f t="shared" ref="DA124:DA129" si="78">AL124</f>
        <v>44.85</v>
      </c>
      <c r="DB124">
        <f t="shared" si="62"/>
        <v>89.57</v>
      </c>
      <c r="DC124">
        <f t="shared" si="63"/>
        <v>0</v>
      </c>
      <c r="DD124" t="s">
        <v>6</v>
      </c>
      <c r="DE124" t="s">
        <v>6</v>
      </c>
      <c r="DF124">
        <f t="shared" ref="DF124:DF134" si="79">ROUND(ROUND(AE124,0)*CX124,0)</f>
        <v>0</v>
      </c>
      <c r="DG124">
        <f t="shared" si="74"/>
        <v>0</v>
      </c>
      <c r="DH124">
        <f t="shared" si="75"/>
        <v>0</v>
      </c>
      <c r="DI124">
        <f>ROUND(ROUND(AH124*AL124,0)*CX124,0)</f>
        <v>29759</v>
      </c>
      <c r="DJ124">
        <f t="shared" ref="DJ124:DJ129" si="80">DI124</f>
        <v>29759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ROW(Source!A71)</f>
        <v>71</v>
      </c>
      <c r="B125">
        <v>92790938</v>
      </c>
      <c r="C125">
        <v>92791304</v>
      </c>
      <c r="D125">
        <v>49510715</v>
      </c>
      <c r="E125">
        <v>70</v>
      </c>
      <c r="F125">
        <v>1</v>
      </c>
      <c r="G125">
        <v>1</v>
      </c>
      <c r="H125">
        <v>1</v>
      </c>
      <c r="I125" t="s">
        <v>358</v>
      </c>
      <c r="J125" t="s">
        <v>6</v>
      </c>
      <c r="K125" t="s">
        <v>359</v>
      </c>
      <c r="L125">
        <v>1191</v>
      </c>
      <c r="N125">
        <v>1013</v>
      </c>
      <c r="O125" t="s">
        <v>357</v>
      </c>
      <c r="P125" t="s">
        <v>357</v>
      </c>
      <c r="Q125">
        <v>1</v>
      </c>
      <c r="W125">
        <v>0</v>
      </c>
      <c r="X125">
        <v>1049124552</v>
      </c>
      <c r="Y125">
        <f>(AT125*ROUND(3.4,7))</f>
        <v>8.9420000000000002</v>
      </c>
      <c r="AA125">
        <v>0</v>
      </c>
      <c r="AB125">
        <v>0</v>
      </c>
      <c r="AC125">
        <v>0</v>
      </c>
      <c r="AD125">
        <v>382.57</v>
      </c>
      <c r="AE125">
        <v>0</v>
      </c>
      <c r="AF125">
        <v>0</v>
      </c>
      <c r="AG125">
        <v>0</v>
      </c>
      <c r="AH125">
        <v>8.5299999999999994</v>
      </c>
      <c r="AI125">
        <v>1</v>
      </c>
      <c r="AJ125">
        <v>1</v>
      </c>
      <c r="AK125">
        <v>1</v>
      </c>
      <c r="AL125">
        <v>44.85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2.63</v>
      </c>
      <c r="AU125" t="s">
        <v>212</v>
      </c>
      <c r="AV125">
        <v>1</v>
      </c>
      <c r="AW125">
        <v>2</v>
      </c>
      <c r="AX125">
        <v>92791306</v>
      </c>
      <c r="AY125">
        <v>1</v>
      </c>
      <c r="AZ125">
        <v>0</v>
      </c>
      <c r="BA125">
        <v>132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ROUND(AT125*Source!I71*AH125*AL125,0)</f>
        <v>-7446</v>
      </c>
      <c r="CV125">
        <f>ROUND(Y125*Source!I71,7)</f>
        <v>-66.1708</v>
      </c>
      <c r="CW125">
        <v>0</v>
      </c>
      <c r="CX125">
        <f>ROUND(Y125*Source!I71,7)</f>
        <v>-66.1708</v>
      </c>
      <c r="CY125">
        <f t="shared" si="76"/>
        <v>382.57</v>
      </c>
      <c r="CZ125">
        <f t="shared" si="77"/>
        <v>8.5299999999999994</v>
      </c>
      <c r="DA125">
        <f t="shared" si="78"/>
        <v>44.85</v>
      </c>
      <c r="DB125">
        <f>ROUND((ROUND(AT125*CZ125,2)*ROUND(3.4,7)),2)</f>
        <v>76.260000000000005</v>
      </c>
      <c r="DC125">
        <f>ROUND((ROUND(AT125*AG125,2)*ROUND(3.4,7)),2)</f>
        <v>0</v>
      </c>
      <c r="DD125" t="s">
        <v>6</v>
      </c>
      <c r="DE125" t="s">
        <v>6</v>
      </c>
      <c r="DF125">
        <f t="shared" si="79"/>
        <v>0</v>
      </c>
      <c r="DG125">
        <f t="shared" si="74"/>
        <v>0</v>
      </c>
      <c r="DH125">
        <f t="shared" si="75"/>
        <v>0</v>
      </c>
      <c r="DI125">
        <f>ROUND(ROUND(AH125*AL125,0)*CX125,0)</f>
        <v>-25343</v>
      </c>
      <c r="DJ125">
        <f t="shared" si="80"/>
        <v>-25343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ROW(Source!A72)</f>
        <v>72</v>
      </c>
      <c r="B126">
        <v>92790938</v>
      </c>
      <c r="C126">
        <v>92791308</v>
      </c>
      <c r="D126">
        <v>49510657</v>
      </c>
      <c r="E126">
        <v>70</v>
      </c>
      <c r="F126">
        <v>1</v>
      </c>
      <c r="G126">
        <v>1</v>
      </c>
      <c r="H126">
        <v>1</v>
      </c>
      <c r="I126" t="s">
        <v>405</v>
      </c>
      <c r="J126" t="s">
        <v>6</v>
      </c>
      <c r="K126" t="s">
        <v>406</v>
      </c>
      <c r="L126">
        <v>1191</v>
      </c>
      <c r="N126">
        <v>1013</v>
      </c>
      <c r="O126" t="s">
        <v>357</v>
      </c>
      <c r="P126" t="s">
        <v>357</v>
      </c>
      <c r="Q126">
        <v>1</v>
      </c>
      <c r="W126">
        <v>0</v>
      </c>
      <c r="X126">
        <v>-1046754522</v>
      </c>
      <c r="Y126">
        <f t="shared" ref="Y126:Y157" si="81">AT126</f>
        <v>88.5</v>
      </c>
      <c r="AA126">
        <v>0</v>
      </c>
      <c r="AB126">
        <v>0</v>
      </c>
      <c r="AC126">
        <v>0</v>
      </c>
      <c r="AD126">
        <v>336.38</v>
      </c>
      <c r="AE126">
        <v>0</v>
      </c>
      <c r="AF126">
        <v>0</v>
      </c>
      <c r="AG126">
        <v>0</v>
      </c>
      <c r="AH126">
        <v>7.5</v>
      </c>
      <c r="AI126">
        <v>1</v>
      </c>
      <c r="AJ126">
        <v>1</v>
      </c>
      <c r="AK126">
        <v>1</v>
      </c>
      <c r="AL126">
        <v>44.85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88.5</v>
      </c>
      <c r="AU126" t="s">
        <v>6</v>
      </c>
      <c r="AV126">
        <v>1</v>
      </c>
      <c r="AW126">
        <v>2</v>
      </c>
      <c r="AX126">
        <v>92791310</v>
      </c>
      <c r="AY126">
        <v>1</v>
      </c>
      <c r="AZ126">
        <v>0</v>
      </c>
      <c r="BA126">
        <v>134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ROUND(AT126*Source!I72*AH126*AL126,0)</f>
        <v>286</v>
      </c>
      <c r="CV126">
        <f>ROUND(Y126*Source!I72,7)</f>
        <v>0.84960000000000002</v>
      </c>
      <c r="CW126">
        <v>0</v>
      </c>
      <c r="CX126">
        <f>ROUND(Y126*Source!I72,7)</f>
        <v>0.84960000000000002</v>
      </c>
      <c r="CY126">
        <f t="shared" si="76"/>
        <v>336.38</v>
      </c>
      <c r="CZ126">
        <f t="shared" si="77"/>
        <v>7.5</v>
      </c>
      <c r="DA126">
        <f t="shared" si="78"/>
        <v>44.85</v>
      </c>
      <c r="DB126">
        <f t="shared" ref="DB126:DB157" si="82">ROUND(ROUND(AT126*CZ126,2),2)</f>
        <v>663.75</v>
      </c>
      <c r="DC126">
        <f t="shared" ref="DC126:DC157" si="83">ROUND(ROUND(AT126*AG126,2),2)</f>
        <v>0</v>
      </c>
      <c r="DD126" t="s">
        <v>6</v>
      </c>
      <c r="DE126" t="s">
        <v>6</v>
      </c>
      <c r="DF126">
        <f t="shared" si="79"/>
        <v>0</v>
      </c>
      <c r="DG126">
        <f t="shared" si="74"/>
        <v>0</v>
      </c>
      <c r="DH126">
        <f t="shared" si="75"/>
        <v>0</v>
      </c>
      <c r="DI126">
        <f>ROUND(ROUND(AH126*AL126,0)*CX126,0)</f>
        <v>285</v>
      </c>
      <c r="DJ126">
        <f t="shared" si="80"/>
        <v>285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ROW(Source!A74)</f>
        <v>74</v>
      </c>
      <c r="B127">
        <v>92790938</v>
      </c>
      <c r="C127">
        <v>92791312</v>
      </c>
      <c r="D127">
        <v>49510681</v>
      </c>
      <c r="E127">
        <v>70</v>
      </c>
      <c r="F127">
        <v>1</v>
      </c>
      <c r="G127">
        <v>1</v>
      </c>
      <c r="H127">
        <v>1</v>
      </c>
      <c r="I127" t="s">
        <v>355</v>
      </c>
      <c r="J127" t="s">
        <v>6</v>
      </c>
      <c r="K127" t="s">
        <v>356</v>
      </c>
      <c r="L127">
        <v>1191</v>
      </c>
      <c r="N127">
        <v>1013</v>
      </c>
      <c r="O127" t="s">
        <v>357</v>
      </c>
      <c r="P127" t="s">
        <v>357</v>
      </c>
      <c r="Q127">
        <v>1</v>
      </c>
      <c r="W127">
        <v>0</v>
      </c>
      <c r="X127">
        <v>2031828327</v>
      </c>
      <c r="Y127">
        <f t="shared" si="81"/>
        <v>280</v>
      </c>
      <c r="AA127">
        <v>0</v>
      </c>
      <c r="AB127">
        <v>0</v>
      </c>
      <c r="AC127">
        <v>0</v>
      </c>
      <c r="AD127">
        <v>349.83</v>
      </c>
      <c r="AE127">
        <v>0</v>
      </c>
      <c r="AF127">
        <v>0</v>
      </c>
      <c r="AG127">
        <v>0</v>
      </c>
      <c r="AH127">
        <v>7.8</v>
      </c>
      <c r="AI127">
        <v>1</v>
      </c>
      <c r="AJ127">
        <v>1</v>
      </c>
      <c r="AK127">
        <v>1</v>
      </c>
      <c r="AL127">
        <v>44.85</v>
      </c>
      <c r="AM127">
        <v>4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6</v>
      </c>
      <c r="AT127">
        <v>280</v>
      </c>
      <c r="AU127" t="s">
        <v>6</v>
      </c>
      <c r="AV127">
        <v>1</v>
      </c>
      <c r="AW127">
        <v>2</v>
      </c>
      <c r="AX127">
        <v>92791314</v>
      </c>
      <c r="AY127">
        <v>1</v>
      </c>
      <c r="AZ127">
        <v>0</v>
      </c>
      <c r="BA127">
        <v>135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ROUND(AT127*Source!I74*AH127*AL127,0)</f>
        <v>4408</v>
      </c>
      <c r="CV127">
        <f>ROUND(Y127*Source!I74,7)</f>
        <v>12.6</v>
      </c>
      <c r="CW127">
        <v>0</v>
      </c>
      <c r="CX127">
        <f>ROUND(Y127*Source!I74,7)</f>
        <v>12.6</v>
      </c>
      <c r="CY127">
        <f t="shared" si="76"/>
        <v>349.83</v>
      </c>
      <c r="CZ127">
        <f t="shared" si="77"/>
        <v>7.8</v>
      </c>
      <c r="DA127">
        <f t="shared" si="78"/>
        <v>44.85</v>
      </c>
      <c r="DB127">
        <f t="shared" si="82"/>
        <v>2184</v>
      </c>
      <c r="DC127">
        <f t="shared" si="83"/>
        <v>0</v>
      </c>
      <c r="DD127" t="s">
        <v>6</v>
      </c>
      <c r="DE127" t="s">
        <v>6</v>
      </c>
      <c r="DF127">
        <f t="shared" si="79"/>
        <v>0</v>
      </c>
      <c r="DG127">
        <f t="shared" si="74"/>
        <v>0</v>
      </c>
      <c r="DH127">
        <f t="shared" si="75"/>
        <v>0</v>
      </c>
      <c r="DI127">
        <f>ROUND(ROUND(AH127*AL127,0)*CX127,0)</f>
        <v>4410</v>
      </c>
      <c r="DJ127">
        <f t="shared" si="80"/>
        <v>4410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ROW(Source!A75)</f>
        <v>75</v>
      </c>
      <c r="B128">
        <v>92790938</v>
      </c>
      <c r="C128">
        <v>92791315</v>
      </c>
      <c r="D128">
        <v>49510715</v>
      </c>
      <c r="E128">
        <v>70</v>
      </c>
      <c r="F128">
        <v>1</v>
      </c>
      <c r="G128">
        <v>1</v>
      </c>
      <c r="H128">
        <v>1</v>
      </c>
      <c r="I128" t="s">
        <v>358</v>
      </c>
      <c r="J128" t="s">
        <v>6</v>
      </c>
      <c r="K128" t="s">
        <v>359</v>
      </c>
      <c r="L128">
        <v>1191</v>
      </c>
      <c r="N128">
        <v>1013</v>
      </c>
      <c r="O128" t="s">
        <v>357</v>
      </c>
      <c r="P128" t="s">
        <v>357</v>
      </c>
      <c r="Q128">
        <v>1</v>
      </c>
      <c r="W128">
        <v>0</v>
      </c>
      <c r="X128">
        <v>1049124552</v>
      </c>
      <c r="Y128">
        <f t="shared" si="81"/>
        <v>490</v>
      </c>
      <c r="AA128">
        <v>0</v>
      </c>
      <c r="AB128">
        <v>0</v>
      </c>
      <c r="AC128">
        <v>0</v>
      </c>
      <c r="AD128">
        <v>382.57</v>
      </c>
      <c r="AE128">
        <v>0</v>
      </c>
      <c r="AF128">
        <v>0</v>
      </c>
      <c r="AG128">
        <v>0</v>
      </c>
      <c r="AH128">
        <v>8.5299999999999994</v>
      </c>
      <c r="AI128">
        <v>1</v>
      </c>
      <c r="AJ128">
        <v>1</v>
      </c>
      <c r="AK128">
        <v>1</v>
      </c>
      <c r="AL128">
        <v>44.85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490</v>
      </c>
      <c r="AU128" t="s">
        <v>6</v>
      </c>
      <c r="AV128">
        <v>1</v>
      </c>
      <c r="AW128">
        <v>2</v>
      </c>
      <c r="AX128">
        <v>92791331</v>
      </c>
      <c r="AY128">
        <v>1</v>
      </c>
      <c r="AZ128">
        <v>0</v>
      </c>
      <c r="BA128">
        <v>136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ROUND(AT128*Source!I75*AH128*AL128,0)</f>
        <v>3374</v>
      </c>
      <c r="CV128">
        <f>ROUND(Y128*Source!I75,7)</f>
        <v>8.82</v>
      </c>
      <c r="CW128">
        <v>0</v>
      </c>
      <c r="CX128">
        <f>ROUND(Y128*Source!I75,7)</f>
        <v>8.82</v>
      </c>
      <c r="CY128">
        <f t="shared" si="76"/>
        <v>382.57</v>
      </c>
      <c r="CZ128">
        <f t="shared" si="77"/>
        <v>8.5299999999999994</v>
      </c>
      <c r="DA128">
        <f t="shared" si="78"/>
        <v>44.85</v>
      </c>
      <c r="DB128">
        <f t="shared" si="82"/>
        <v>4179.7</v>
      </c>
      <c r="DC128">
        <f t="shared" si="83"/>
        <v>0</v>
      </c>
      <c r="DD128" t="s">
        <v>6</v>
      </c>
      <c r="DE128" t="s">
        <v>6</v>
      </c>
      <c r="DF128">
        <f t="shared" si="79"/>
        <v>0</v>
      </c>
      <c r="DG128">
        <f t="shared" si="74"/>
        <v>0</v>
      </c>
      <c r="DH128">
        <f t="shared" si="75"/>
        <v>0</v>
      </c>
      <c r="DI128">
        <f>ROUND(ROUND(AH128*AL128,0)*CX128,0)</f>
        <v>3378</v>
      </c>
      <c r="DJ128">
        <f t="shared" si="80"/>
        <v>3378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ROW(Source!A75)</f>
        <v>75</v>
      </c>
      <c r="B129">
        <v>92790938</v>
      </c>
      <c r="C129">
        <v>92791315</v>
      </c>
      <c r="D129">
        <v>49510905</v>
      </c>
      <c r="E129">
        <v>70</v>
      </c>
      <c r="F129">
        <v>1</v>
      </c>
      <c r="G129">
        <v>1</v>
      </c>
      <c r="H129">
        <v>1</v>
      </c>
      <c r="I129" t="s">
        <v>360</v>
      </c>
      <c r="J129" t="s">
        <v>6</v>
      </c>
      <c r="K129" t="s">
        <v>361</v>
      </c>
      <c r="L129">
        <v>1191</v>
      </c>
      <c r="N129">
        <v>1013</v>
      </c>
      <c r="O129" t="s">
        <v>357</v>
      </c>
      <c r="P129" t="s">
        <v>357</v>
      </c>
      <c r="Q129">
        <v>1</v>
      </c>
      <c r="W129">
        <v>0</v>
      </c>
      <c r="X129">
        <v>-1417349443</v>
      </c>
      <c r="Y129">
        <f t="shared" si="81"/>
        <v>19.53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19.53</v>
      </c>
      <c r="AU129" t="s">
        <v>6</v>
      </c>
      <c r="AV129">
        <v>2</v>
      </c>
      <c r="AW129">
        <v>2</v>
      </c>
      <c r="AX129">
        <v>92791332</v>
      </c>
      <c r="AY129">
        <v>1</v>
      </c>
      <c r="AZ129">
        <v>0</v>
      </c>
      <c r="BA129">
        <v>137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ROUND(Y129*Source!I75,7)</f>
        <v>0.35154000000000002</v>
      </c>
      <c r="CY129">
        <f t="shared" si="76"/>
        <v>0</v>
      </c>
      <c r="CZ129">
        <f t="shared" si="77"/>
        <v>0</v>
      </c>
      <c r="DA129">
        <f t="shared" si="78"/>
        <v>1</v>
      </c>
      <c r="DB129">
        <f t="shared" si="82"/>
        <v>0</v>
      </c>
      <c r="DC129">
        <f t="shared" si="83"/>
        <v>0</v>
      </c>
      <c r="DD129" t="s">
        <v>6</v>
      </c>
      <c r="DE129" t="s">
        <v>6</v>
      </c>
      <c r="DF129">
        <f t="shared" si="79"/>
        <v>0</v>
      </c>
      <c r="DG129">
        <f t="shared" si="74"/>
        <v>0</v>
      </c>
      <c r="DH129">
        <f t="shared" ref="DH129:DH134" si="84">ROUND(ROUND(AG129*AK129,0)*CX129,0)</f>
        <v>0</v>
      </c>
      <c r="DI129">
        <f t="shared" ref="DI129:DI142" si="85">ROUND(ROUND(AH129,0)*CX129,0)</f>
        <v>0</v>
      </c>
      <c r="DJ129">
        <f t="shared" si="80"/>
        <v>0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ROW(Source!A75)</f>
        <v>75</v>
      </c>
      <c r="B130">
        <v>92790938</v>
      </c>
      <c r="C130">
        <v>92791315</v>
      </c>
      <c r="D130">
        <v>49672515</v>
      </c>
      <c r="E130">
        <v>1</v>
      </c>
      <c r="F130">
        <v>1</v>
      </c>
      <c r="G130">
        <v>1</v>
      </c>
      <c r="H130">
        <v>2</v>
      </c>
      <c r="I130" t="s">
        <v>362</v>
      </c>
      <c r="J130" t="s">
        <v>363</v>
      </c>
      <c r="K130" t="s">
        <v>364</v>
      </c>
      <c r="L130">
        <v>1367</v>
      </c>
      <c r="N130">
        <v>1011</v>
      </c>
      <c r="O130" t="s">
        <v>365</v>
      </c>
      <c r="P130" t="s">
        <v>365</v>
      </c>
      <c r="Q130">
        <v>1</v>
      </c>
      <c r="W130">
        <v>0</v>
      </c>
      <c r="X130">
        <v>-130837057</v>
      </c>
      <c r="Y130">
        <f t="shared" si="81"/>
        <v>17.61</v>
      </c>
      <c r="AA130">
        <v>0</v>
      </c>
      <c r="AB130">
        <v>1358.21</v>
      </c>
      <c r="AC130">
        <v>605.48</v>
      </c>
      <c r="AD130">
        <v>0</v>
      </c>
      <c r="AE130">
        <v>0</v>
      </c>
      <c r="AF130">
        <v>86.4</v>
      </c>
      <c r="AG130">
        <v>13.5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17.61</v>
      </c>
      <c r="AU130" t="s">
        <v>6</v>
      </c>
      <c r="AV130">
        <v>0</v>
      </c>
      <c r="AW130">
        <v>2</v>
      </c>
      <c r="AX130">
        <v>92791333</v>
      </c>
      <c r="AY130">
        <v>1</v>
      </c>
      <c r="AZ130">
        <v>0</v>
      </c>
      <c r="BA130">
        <v>138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ROUND(Y130*Source!I75*DO130,7)</f>
        <v>0</v>
      </c>
      <c r="CX130">
        <f>ROUND(Y130*Source!I75,7)</f>
        <v>0.31697999999999998</v>
      </c>
      <c r="CY130">
        <f>AB130</f>
        <v>1358.21</v>
      </c>
      <c r="CZ130">
        <f>AF130</f>
        <v>86.4</v>
      </c>
      <c r="DA130">
        <f>AJ130</f>
        <v>15.72</v>
      </c>
      <c r="DB130">
        <f t="shared" si="82"/>
        <v>1521.5</v>
      </c>
      <c r="DC130">
        <f t="shared" si="83"/>
        <v>237.74</v>
      </c>
      <c r="DD130" t="s">
        <v>6</v>
      </c>
      <c r="DE130" t="s">
        <v>6</v>
      </c>
      <c r="DF130">
        <f t="shared" si="79"/>
        <v>0</v>
      </c>
      <c r="DG130">
        <f>ROUND(ROUND(AF130*AJ130,0)*CX130,0)</f>
        <v>430</v>
      </c>
      <c r="DH130">
        <f t="shared" si="84"/>
        <v>192</v>
      </c>
      <c r="DI130">
        <f t="shared" si="85"/>
        <v>0</v>
      </c>
      <c r="DJ130">
        <f>DG130</f>
        <v>430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ROW(Source!A75)</f>
        <v>75</v>
      </c>
      <c r="B131">
        <v>92790938</v>
      </c>
      <c r="C131">
        <v>92791315</v>
      </c>
      <c r="D131">
        <v>49672573</v>
      </c>
      <c r="E131">
        <v>1</v>
      </c>
      <c r="F131">
        <v>1</v>
      </c>
      <c r="G131">
        <v>1</v>
      </c>
      <c r="H131">
        <v>2</v>
      </c>
      <c r="I131" t="s">
        <v>366</v>
      </c>
      <c r="J131" t="s">
        <v>367</v>
      </c>
      <c r="K131" t="s">
        <v>368</v>
      </c>
      <c r="L131">
        <v>1367</v>
      </c>
      <c r="N131">
        <v>1011</v>
      </c>
      <c r="O131" t="s">
        <v>365</v>
      </c>
      <c r="P131" t="s">
        <v>365</v>
      </c>
      <c r="Q131">
        <v>1</v>
      </c>
      <c r="W131">
        <v>0</v>
      </c>
      <c r="X131">
        <v>-430484415</v>
      </c>
      <c r="Y131">
        <f t="shared" si="81"/>
        <v>0.68</v>
      </c>
      <c r="AA131">
        <v>0</v>
      </c>
      <c r="AB131">
        <v>1814.09</v>
      </c>
      <c r="AC131">
        <v>605.48</v>
      </c>
      <c r="AD131">
        <v>0</v>
      </c>
      <c r="AE131">
        <v>0</v>
      </c>
      <c r="AF131">
        <v>115.4</v>
      </c>
      <c r="AG131">
        <v>13.5</v>
      </c>
      <c r="AH131">
        <v>0</v>
      </c>
      <c r="AI131">
        <v>1</v>
      </c>
      <c r="AJ131">
        <v>15.72</v>
      </c>
      <c r="AK131">
        <v>44.85</v>
      </c>
      <c r="AL131">
        <v>1</v>
      </c>
      <c r="AM131">
        <v>4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6</v>
      </c>
      <c r="AT131">
        <v>0.68</v>
      </c>
      <c r="AU131" t="s">
        <v>6</v>
      </c>
      <c r="AV131">
        <v>0</v>
      </c>
      <c r="AW131">
        <v>2</v>
      </c>
      <c r="AX131">
        <v>92791334</v>
      </c>
      <c r="AY131">
        <v>1</v>
      </c>
      <c r="AZ131">
        <v>0</v>
      </c>
      <c r="BA131">
        <v>139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ROUND(Y131*Source!I75*DO131,7)</f>
        <v>0</v>
      </c>
      <c r="CX131">
        <f>ROUND(Y131*Source!I75,7)</f>
        <v>1.2239999999999999E-2</v>
      </c>
      <c r="CY131">
        <f>AB131</f>
        <v>1814.09</v>
      </c>
      <c r="CZ131">
        <f>AF131</f>
        <v>115.4</v>
      </c>
      <c r="DA131">
        <f>AJ131</f>
        <v>15.72</v>
      </c>
      <c r="DB131">
        <f t="shared" si="82"/>
        <v>78.47</v>
      </c>
      <c r="DC131">
        <f t="shared" si="83"/>
        <v>9.18</v>
      </c>
      <c r="DD131" t="s">
        <v>6</v>
      </c>
      <c r="DE131" t="s">
        <v>6</v>
      </c>
      <c r="DF131">
        <f t="shared" si="79"/>
        <v>0</v>
      </c>
      <c r="DG131">
        <f>ROUND(ROUND(AF131*AJ131,0)*CX131,0)</f>
        <v>22</v>
      </c>
      <c r="DH131">
        <f t="shared" si="84"/>
        <v>7</v>
      </c>
      <c r="DI131">
        <f t="shared" si="85"/>
        <v>0</v>
      </c>
      <c r="DJ131">
        <f>DG131</f>
        <v>22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ROW(Source!A75)</f>
        <v>75</v>
      </c>
      <c r="B132">
        <v>92790938</v>
      </c>
      <c r="C132">
        <v>92791315</v>
      </c>
      <c r="D132">
        <v>49672727</v>
      </c>
      <c r="E132">
        <v>1</v>
      </c>
      <c r="F132">
        <v>1</v>
      </c>
      <c r="G132">
        <v>1</v>
      </c>
      <c r="H132">
        <v>2</v>
      </c>
      <c r="I132" t="s">
        <v>369</v>
      </c>
      <c r="J132" t="s">
        <v>370</v>
      </c>
      <c r="K132" t="s">
        <v>371</v>
      </c>
      <c r="L132">
        <v>1367</v>
      </c>
      <c r="N132">
        <v>1011</v>
      </c>
      <c r="O132" t="s">
        <v>365</v>
      </c>
      <c r="P132" t="s">
        <v>365</v>
      </c>
      <c r="Q132">
        <v>1</v>
      </c>
      <c r="W132">
        <v>0</v>
      </c>
      <c r="X132">
        <v>-896236776</v>
      </c>
      <c r="Y132">
        <f t="shared" si="81"/>
        <v>0.25</v>
      </c>
      <c r="AA132">
        <v>0</v>
      </c>
      <c r="AB132">
        <v>1414.64</v>
      </c>
      <c r="AC132">
        <v>451.19</v>
      </c>
      <c r="AD132">
        <v>0</v>
      </c>
      <c r="AE132">
        <v>0</v>
      </c>
      <c r="AF132">
        <v>89.99</v>
      </c>
      <c r="AG132">
        <v>10.06</v>
      </c>
      <c r="AH132">
        <v>0</v>
      </c>
      <c r="AI132">
        <v>1</v>
      </c>
      <c r="AJ132">
        <v>15.72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0.25</v>
      </c>
      <c r="AU132" t="s">
        <v>6</v>
      </c>
      <c r="AV132">
        <v>0</v>
      </c>
      <c r="AW132">
        <v>2</v>
      </c>
      <c r="AX132">
        <v>92791335</v>
      </c>
      <c r="AY132">
        <v>1</v>
      </c>
      <c r="AZ132">
        <v>0</v>
      </c>
      <c r="BA132">
        <v>140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ROUND(Y132*Source!I75*DO132,7)</f>
        <v>0</v>
      </c>
      <c r="CX132">
        <f>ROUND(Y132*Source!I75,7)</f>
        <v>4.4999999999999997E-3</v>
      </c>
      <c r="CY132">
        <f>AB132</f>
        <v>1414.64</v>
      </c>
      <c r="CZ132">
        <f>AF132</f>
        <v>89.99</v>
      </c>
      <c r="DA132">
        <f>AJ132</f>
        <v>15.72</v>
      </c>
      <c r="DB132">
        <f t="shared" si="82"/>
        <v>22.5</v>
      </c>
      <c r="DC132">
        <f t="shared" si="83"/>
        <v>2.52</v>
      </c>
      <c r="DD132" t="s">
        <v>6</v>
      </c>
      <c r="DE132" t="s">
        <v>6</v>
      </c>
      <c r="DF132">
        <f t="shared" si="79"/>
        <v>0</v>
      </c>
      <c r="DG132">
        <f>ROUND(ROUND(AF132*AJ132,0)*CX132,0)</f>
        <v>6</v>
      </c>
      <c r="DH132">
        <f t="shared" si="84"/>
        <v>2</v>
      </c>
      <c r="DI132">
        <f t="shared" si="85"/>
        <v>0</v>
      </c>
      <c r="DJ132">
        <f>DG132</f>
        <v>6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ROW(Source!A75)</f>
        <v>75</v>
      </c>
      <c r="B133">
        <v>92790938</v>
      </c>
      <c r="C133">
        <v>92791315</v>
      </c>
      <c r="D133">
        <v>49672850</v>
      </c>
      <c r="E133">
        <v>1</v>
      </c>
      <c r="F133">
        <v>1</v>
      </c>
      <c r="G133">
        <v>1</v>
      </c>
      <c r="H133">
        <v>2</v>
      </c>
      <c r="I133" t="s">
        <v>372</v>
      </c>
      <c r="J133" t="s">
        <v>373</v>
      </c>
      <c r="K133" t="s">
        <v>374</v>
      </c>
      <c r="L133">
        <v>1367</v>
      </c>
      <c r="N133">
        <v>1011</v>
      </c>
      <c r="O133" t="s">
        <v>365</v>
      </c>
      <c r="P133" t="s">
        <v>365</v>
      </c>
      <c r="Q133">
        <v>1</v>
      </c>
      <c r="W133">
        <v>0</v>
      </c>
      <c r="X133">
        <v>1108114389</v>
      </c>
      <c r="Y133">
        <f t="shared" si="81"/>
        <v>24.5</v>
      </c>
      <c r="AA133">
        <v>0</v>
      </c>
      <c r="AB133">
        <v>29.87</v>
      </c>
      <c r="AC133">
        <v>0</v>
      </c>
      <c r="AD133">
        <v>0</v>
      </c>
      <c r="AE133">
        <v>0</v>
      </c>
      <c r="AF133">
        <v>1.9</v>
      </c>
      <c r="AG133">
        <v>0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24.5</v>
      </c>
      <c r="AU133" t="s">
        <v>6</v>
      </c>
      <c r="AV133">
        <v>0</v>
      </c>
      <c r="AW133">
        <v>2</v>
      </c>
      <c r="AX133">
        <v>92791336</v>
      </c>
      <c r="AY133">
        <v>1</v>
      </c>
      <c r="AZ133">
        <v>0</v>
      </c>
      <c r="BA133">
        <v>141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ROUND(Y133*Source!I75*DO133,7)</f>
        <v>0</v>
      </c>
      <c r="CX133">
        <f>ROUND(Y133*Source!I75,7)</f>
        <v>0.441</v>
      </c>
      <c r="CY133">
        <f>AB133</f>
        <v>29.87</v>
      </c>
      <c r="CZ133">
        <f>AF133</f>
        <v>1.9</v>
      </c>
      <c r="DA133">
        <f>AJ133</f>
        <v>15.72</v>
      </c>
      <c r="DB133">
        <f t="shared" si="82"/>
        <v>46.55</v>
      </c>
      <c r="DC133">
        <f t="shared" si="83"/>
        <v>0</v>
      </c>
      <c r="DD133" t="s">
        <v>6</v>
      </c>
      <c r="DE133" t="s">
        <v>6</v>
      </c>
      <c r="DF133">
        <f t="shared" si="79"/>
        <v>0</v>
      </c>
      <c r="DG133">
        <f>ROUND(ROUND(AF133*AJ133,0)*CX133,0)</f>
        <v>13</v>
      </c>
      <c r="DH133">
        <f t="shared" si="84"/>
        <v>0</v>
      </c>
      <c r="DI133">
        <f t="shared" si="85"/>
        <v>0</v>
      </c>
      <c r="DJ133">
        <f>DG133</f>
        <v>13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ROW(Source!A75)</f>
        <v>75</v>
      </c>
      <c r="B134">
        <v>92790938</v>
      </c>
      <c r="C134">
        <v>92791315</v>
      </c>
      <c r="D134">
        <v>49673503</v>
      </c>
      <c r="E134">
        <v>1</v>
      </c>
      <c r="F134">
        <v>1</v>
      </c>
      <c r="G134">
        <v>1</v>
      </c>
      <c r="H134">
        <v>2</v>
      </c>
      <c r="I134" t="s">
        <v>375</v>
      </c>
      <c r="J134" t="s">
        <v>376</v>
      </c>
      <c r="K134" t="s">
        <v>377</v>
      </c>
      <c r="L134">
        <v>1367</v>
      </c>
      <c r="N134">
        <v>1011</v>
      </c>
      <c r="O134" t="s">
        <v>365</v>
      </c>
      <c r="P134" t="s">
        <v>365</v>
      </c>
      <c r="Q134">
        <v>1</v>
      </c>
      <c r="W134">
        <v>0</v>
      </c>
      <c r="X134">
        <v>509054691</v>
      </c>
      <c r="Y134">
        <f t="shared" si="81"/>
        <v>0.99</v>
      </c>
      <c r="AA134">
        <v>0</v>
      </c>
      <c r="AB134">
        <v>1032.96</v>
      </c>
      <c r="AC134">
        <v>520.26</v>
      </c>
      <c r="AD134">
        <v>0</v>
      </c>
      <c r="AE134">
        <v>0</v>
      </c>
      <c r="AF134">
        <v>65.709999999999994</v>
      </c>
      <c r="AG134">
        <v>11.6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0.99</v>
      </c>
      <c r="AU134" t="s">
        <v>6</v>
      </c>
      <c r="AV134">
        <v>0</v>
      </c>
      <c r="AW134">
        <v>2</v>
      </c>
      <c r="AX134">
        <v>92791337</v>
      </c>
      <c r="AY134">
        <v>1</v>
      </c>
      <c r="AZ134">
        <v>0</v>
      </c>
      <c r="BA134">
        <v>142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ROUND(Y134*Source!I75*DO134,7)</f>
        <v>0</v>
      </c>
      <c r="CX134">
        <f>ROUND(Y134*Source!I75,7)</f>
        <v>1.7819999999999999E-2</v>
      </c>
      <c r="CY134">
        <f>AB134</f>
        <v>1032.96</v>
      </c>
      <c r="CZ134">
        <f>AF134</f>
        <v>65.709999999999994</v>
      </c>
      <c r="DA134">
        <f>AJ134</f>
        <v>15.72</v>
      </c>
      <c r="DB134">
        <f t="shared" si="82"/>
        <v>65.05</v>
      </c>
      <c r="DC134">
        <f t="shared" si="83"/>
        <v>11.48</v>
      </c>
      <c r="DD134" t="s">
        <v>6</v>
      </c>
      <c r="DE134" t="s">
        <v>6</v>
      </c>
      <c r="DF134">
        <f t="shared" si="79"/>
        <v>0</v>
      </c>
      <c r="DG134">
        <f>ROUND(ROUND(AF134*AJ134,0)*CX134,0)</f>
        <v>18</v>
      </c>
      <c r="DH134">
        <f t="shared" si="84"/>
        <v>9</v>
      </c>
      <c r="DI134">
        <f t="shared" si="85"/>
        <v>0</v>
      </c>
      <c r="DJ134">
        <f>DG134</f>
        <v>18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ROW(Source!A75)</f>
        <v>75</v>
      </c>
      <c r="B135">
        <v>92790938</v>
      </c>
      <c r="C135">
        <v>92791315</v>
      </c>
      <c r="D135">
        <v>49523203</v>
      </c>
      <c r="E135">
        <v>1</v>
      </c>
      <c r="F135">
        <v>1</v>
      </c>
      <c r="G135">
        <v>1</v>
      </c>
      <c r="H135">
        <v>3</v>
      </c>
      <c r="I135" t="s">
        <v>378</v>
      </c>
      <c r="J135" t="s">
        <v>379</v>
      </c>
      <c r="K135" t="s">
        <v>380</v>
      </c>
      <c r="L135">
        <v>1339</v>
      </c>
      <c r="N135">
        <v>1007</v>
      </c>
      <c r="O135" t="s">
        <v>42</v>
      </c>
      <c r="P135" t="s">
        <v>42</v>
      </c>
      <c r="Q135">
        <v>1</v>
      </c>
      <c r="W135">
        <v>0</v>
      </c>
      <c r="X135">
        <v>-143474561</v>
      </c>
      <c r="Y135">
        <f t="shared" si="81"/>
        <v>0.42399999999999999</v>
      </c>
      <c r="AA135">
        <v>24.2</v>
      </c>
      <c r="AB135">
        <v>0</v>
      </c>
      <c r="AC135">
        <v>0</v>
      </c>
      <c r="AD135">
        <v>0</v>
      </c>
      <c r="AE135">
        <v>2.44</v>
      </c>
      <c r="AF135">
        <v>0</v>
      </c>
      <c r="AG135">
        <v>0</v>
      </c>
      <c r="AH135">
        <v>0</v>
      </c>
      <c r="AI135">
        <v>9.92</v>
      </c>
      <c r="AJ135">
        <v>1</v>
      </c>
      <c r="AK135">
        <v>1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0.42399999999999999</v>
      </c>
      <c r="AU135" t="s">
        <v>6</v>
      </c>
      <c r="AV135">
        <v>0</v>
      </c>
      <c r="AW135">
        <v>2</v>
      </c>
      <c r="AX135">
        <v>92791338</v>
      </c>
      <c r="AY135">
        <v>1</v>
      </c>
      <c r="AZ135">
        <v>0</v>
      </c>
      <c r="BA135">
        <v>143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ROUND(Y135*Source!I75,7)</f>
        <v>7.6319999999999999E-3</v>
      </c>
      <c r="CY135">
        <f t="shared" ref="CY135:CY142" si="86">AA135</f>
        <v>24.2</v>
      </c>
      <c r="CZ135">
        <f t="shared" ref="CZ135:CZ142" si="87">AE135</f>
        <v>2.44</v>
      </c>
      <c r="DA135">
        <f t="shared" ref="DA135:DA142" si="88">AI135</f>
        <v>9.92</v>
      </c>
      <c r="DB135">
        <f t="shared" si="82"/>
        <v>1.03</v>
      </c>
      <c r="DC135">
        <f t="shared" si="83"/>
        <v>0</v>
      </c>
      <c r="DD135" t="s">
        <v>6</v>
      </c>
      <c r="DE135" t="s">
        <v>6</v>
      </c>
      <c r="DF135">
        <f t="shared" ref="DF135:DF142" si="89">ROUND(ROUND(AE135*AI135,0)*CX135,0)</f>
        <v>0</v>
      </c>
      <c r="DG135">
        <f t="shared" ref="DG135:DG144" si="90">ROUND(ROUND(AF135,0)*CX135,0)</f>
        <v>0</v>
      </c>
      <c r="DH135">
        <f t="shared" ref="DH135:DH143" si="91">ROUND(ROUND(AG135,0)*CX135,0)</f>
        <v>0</v>
      </c>
      <c r="DI135">
        <f t="shared" si="85"/>
        <v>0</v>
      </c>
      <c r="DJ135">
        <f t="shared" ref="DJ135:DJ142" si="92">DF135</f>
        <v>0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ROW(Source!A75)</f>
        <v>75</v>
      </c>
      <c r="B136">
        <v>92790938</v>
      </c>
      <c r="C136">
        <v>92791315</v>
      </c>
      <c r="D136">
        <v>49523686</v>
      </c>
      <c r="E136">
        <v>1</v>
      </c>
      <c r="F136">
        <v>1</v>
      </c>
      <c r="G136">
        <v>1</v>
      </c>
      <c r="H136">
        <v>3</v>
      </c>
      <c r="I136" t="s">
        <v>381</v>
      </c>
      <c r="J136" t="s">
        <v>382</v>
      </c>
      <c r="K136" t="s">
        <v>383</v>
      </c>
      <c r="L136">
        <v>1327</v>
      </c>
      <c r="N136">
        <v>1005</v>
      </c>
      <c r="O136" t="s">
        <v>384</v>
      </c>
      <c r="P136" t="s">
        <v>384</v>
      </c>
      <c r="Q136">
        <v>1</v>
      </c>
      <c r="W136">
        <v>0</v>
      </c>
      <c r="X136">
        <v>1300369369</v>
      </c>
      <c r="Y136">
        <f t="shared" si="81"/>
        <v>75</v>
      </c>
      <c r="AA136">
        <v>35.909999999999997</v>
      </c>
      <c r="AB136">
        <v>0</v>
      </c>
      <c r="AC136">
        <v>0</v>
      </c>
      <c r="AD136">
        <v>0</v>
      </c>
      <c r="AE136">
        <v>3.62</v>
      </c>
      <c r="AF136">
        <v>0</v>
      </c>
      <c r="AG136">
        <v>0</v>
      </c>
      <c r="AH136">
        <v>0</v>
      </c>
      <c r="AI136">
        <v>9.92</v>
      </c>
      <c r="AJ136">
        <v>1</v>
      </c>
      <c r="AK136">
        <v>1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75</v>
      </c>
      <c r="AU136" t="s">
        <v>6</v>
      </c>
      <c r="AV136">
        <v>0</v>
      </c>
      <c r="AW136">
        <v>2</v>
      </c>
      <c r="AX136">
        <v>92791339</v>
      </c>
      <c r="AY136">
        <v>1</v>
      </c>
      <c r="AZ136">
        <v>0</v>
      </c>
      <c r="BA136">
        <v>144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ROUND(Y136*Source!I75,7)</f>
        <v>1.35</v>
      </c>
      <c r="CY136">
        <f t="shared" si="86"/>
        <v>35.909999999999997</v>
      </c>
      <c r="CZ136">
        <f t="shared" si="87"/>
        <v>3.62</v>
      </c>
      <c r="DA136">
        <f t="shared" si="88"/>
        <v>9.92</v>
      </c>
      <c r="DB136">
        <f t="shared" si="82"/>
        <v>271.5</v>
      </c>
      <c r="DC136">
        <f t="shared" si="83"/>
        <v>0</v>
      </c>
      <c r="DD136" t="s">
        <v>6</v>
      </c>
      <c r="DE136" t="s">
        <v>6</v>
      </c>
      <c r="DF136">
        <f t="shared" si="89"/>
        <v>49</v>
      </c>
      <c r="DG136">
        <f t="shared" si="90"/>
        <v>0</v>
      </c>
      <c r="DH136">
        <f t="shared" si="91"/>
        <v>0</v>
      </c>
      <c r="DI136">
        <f t="shared" si="85"/>
        <v>0</v>
      </c>
      <c r="DJ136">
        <f t="shared" si="92"/>
        <v>49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ROW(Source!A75)</f>
        <v>75</v>
      </c>
      <c r="B137">
        <v>92790938</v>
      </c>
      <c r="C137">
        <v>92791315</v>
      </c>
      <c r="D137">
        <v>49525587</v>
      </c>
      <c r="E137">
        <v>1</v>
      </c>
      <c r="F137">
        <v>1</v>
      </c>
      <c r="G137">
        <v>1</v>
      </c>
      <c r="H137">
        <v>3</v>
      </c>
      <c r="I137" t="s">
        <v>188</v>
      </c>
      <c r="J137" t="s">
        <v>190</v>
      </c>
      <c r="K137" t="s">
        <v>189</v>
      </c>
      <c r="L137">
        <v>1348</v>
      </c>
      <c r="N137">
        <v>1009</v>
      </c>
      <c r="O137" t="s">
        <v>47</v>
      </c>
      <c r="P137" t="s">
        <v>47</v>
      </c>
      <c r="Q137">
        <v>1000</v>
      </c>
      <c r="W137">
        <v>0</v>
      </c>
      <c r="X137">
        <v>-45966985</v>
      </c>
      <c r="Y137">
        <f t="shared" si="81"/>
        <v>0.03</v>
      </c>
      <c r="AA137">
        <v>118821.75999999999</v>
      </c>
      <c r="AB137">
        <v>0</v>
      </c>
      <c r="AC137">
        <v>0</v>
      </c>
      <c r="AD137">
        <v>0</v>
      </c>
      <c r="AE137">
        <v>11978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0.03</v>
      </c>
      <c r="AU137" t="s">
        <v>6</v>
      </c>
      <c r="AV137">
        <v>0</v>
      </c>
      <c r="AW137">
        <v>2</v>
      </c>
      <c r="AX137">
        <v>92791340</v>
      </c>
      <c r="AY137">
        <v>1</v>
      </c>
      <c r="AZ137">
        <v>0</v>
      </c>
      <c r="BA137">
        <v>145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ROUND(Y137*Source!I75,7)</f>
        <v>5.4000000000000001E-4</v>
      </c>
      <c r="CY137">
        <f t="shared" si="86"/>
        <v>118821.75999999999</v>
      </c>
      <c r="CZ137">
        <f t="shared" si="87"/>
        <v>11978</v>
      </c>
      <c r="DA137">
        <f t="shared" si="88"/>
        <v>9.92</v>
      </c>
      <c r="DB137">
        <f t="shared" si="82"/>
        <v>359.34</v>
      </c>
      <c r="DC137">
        <f t="shared" si="83"/>
        <v>0</v>
      </c>
      <c r="DD137" t="s">
        <v>6</v>
      </c>
      <c r="DE137" t="s">
        <v>6</v>
      </c>
      <c r="DF137">
        <f t="shared" si="89"/>
        <v>64</v>
      </c>
      <c r="DG137">
        <f t="shared" si="90"/>
        <v>0</v>
      </c>
      <c r="DH137">
        <f t="shared" si="91"/>
        <v>0</v>
      </c>
      <c r="DI137">
        <f t="shared" si="85"/>
        <v>0</v>
      </c>
      <c r="DJ137">
        <f t="shared" si="92"/>
        <v>64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ROW(Source!A75)</f>
        <v>75</v>
      </c>
      <c r="B138">
        <v>92790938</v>
      </c>
      <c r="C138">
        <v>92791315</v>
      </c>
      <c r="D138">
        <v>49527726</v>
      </c>
      <c r="E138">
        <v>1</v>
      </c>
      <c r="F138">
        <v>1</v>
      </c>
      <c r="G138">
        <v>1</v>
      </c>
      <c r="H138">
        <v>3</v>
      </c>
      <c r="I138" t="s">
        <v>385</v>
      </c>
      <c r="J138" t="s">
        <v>386</v>
      </c>
      <c r="K138" t="s">
        <v>387</v>
      </c>
      <c r="L138">
        <v>1348</v>
      </c>
      <c r="N138">
        <v>1009</v>
      </c>
      <c r="O138" t="s">
        <v>47</v>
      </c>
      <c r="P138" t="s">
        <v>47</v>
      </c>
      <c r="Q138">
        <v>1000</v>
      </c>
      <c r="W138">
        <v>0</v>
      </c>
      <c r="X138">
        <v>1174253204</v>
      </c>
      <c r="Y138">
        <f t="shared" si="81"/>
        <v>8.2000000000000003E-2</v>
      </c>
      <c r="AA138">
        <v>7286.24</v>
      </c>
      <c r="AB138">
        <v>0</v>
      </c>
      <c r="AC138">
        <v>0</v>
      </c>
      <c r="AD138">
        <v>0</v>
      </c>
      <c r="AE138">
        <v>734.5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6</v>
      </c>
      <c r="AT138">
        <v>8.2000000000000003E-2</v>
      </c>
      <c r="AU138" t="s">
        <v>6</v>
      </c>
      <c r="AV138">
        <v>0</v>
      </c>
      <c r="AW138">
        <v>2</v>
      </c>
      <c r="AX138">
        <v>92791341</v>
      </c>
      <c r="AY138">
        <v>1</v>
      </c>
      <c r="AZ138">
        <v>0</v>
      </c>
      <c r="BA138">
        <v>146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ROUND(Y138*Source!I75,7)</f>
        <v>1.4760000000000001E-3</v>
      </c>
      <c r="CY138">
        <f t="shared" si="86"/>
        <v>7286.24</v>
      </c>
      <c r="CZ138">
        <f t="shared" si="87"/>
        <v>734.5</v>
      </c>
      <c r="DA138">
        <f t="shared" si="88"/>
        <v>9.92</v>
      </c>
      <c r="DB138">
        <f t="shared" si="82"/>
        <v>60.23</v>
      </c>
      <c r="DC138">
        <f t="shared" si="83"/>
        <v>0</v>
      </c>
      <c r="DD138" t="s">
        <v>6</v>
      </c>
      <c r="DE138" t="s">
        <v>6</v>
      </c>
      <c r="DF138">
        <f t="shared" si="89"/>
        <v>11</v>
      </c>
      <c r="DG138">
        <f t="shared" si="90"/>
        <v>0</v>
      </c>
      <c r="DH138">
        <f t="shared" si="91"/>
        <v>0</v>
      </c>
      <c r="DI138">
        <f t="shared" si="85"/>
        <v>0</v>
      </c>
      <c r="DJ138">
        <f t="shared" si="92"/>
        <v>11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ROW(Source!A75)</f>
        <v>75</v>
      </c>
      <c r="B139">
        <v>92790938</v>
      </c>
      <c r="C139">
        <v>92791315</v>
      </c>
      <c r="D139">
        <v>49528288</v>
      </c>
      <c r="E139">
        <v>1</v>
      </c>
      <c r="F139">
        <v>1</v>
      </c>
      <c r="G139">
        <v>1</v>
      </c>
      <c r="H139">
        <v>3</v>
      </c>
      <c r="I139" t="s">
        <v>40</v>
      </c>
      <c r="J139" t="s">
        <v>43</v>
      </c>
      <c r="K139" t="s">
        <v>41</v>
      </c>
      <c r="L139">
        <v>1339</v>
      </c>
      <c r="N139">
        <v>1007</v>
      </c>
      <c r="O139" t="s">
        <v>42</v>
      </c>
      <c r="P139" t="s">
        <v>42</v>
      </c>
      <c r="Q139">
        <v>1</v>
      </c>
      <c r="W139">
        <v>0</v>
      </c>
      <c r="X139">
        <v>2039656126</v>
      </c>
      <c r="Y139">
        <f t="shared" si="81"/>
        <v>102</v>
      </c>
      <c r="AA139">
        <v>5880.18</v>
      </c>
      <c r="AB139">
        <v>0</v>
      </c>
      <c r="AC139">
        <v>0</v>
      </c>
      <c r="AD139">
        <v>0</v>
      </c>
      <c r="AE139">
        <v>592.76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0</v>
      </c>
      <c r="AN139">
        <v>0</v>
      </c>
      <c r="AO139">
        <v>0</v>
      </c>
      <c r="AP139">
        <v>1</v>
      </c>
      <c r="AQ139">
        <v>0</v>
      </c>
      <c r="AR139">
        <v>0</v>
      </c>
      <c r="AS139" t="s">
        <v>6</v>
      </c>
      <c r="AT139">
        <v>102</v>
      </c>
      <c r="AU139" t="s">
        <v>6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6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ROUND(Y139*Source!I75,7)</f>
        <v>1.8360000000000001</v>
      </c>
      <c r="CY139">
        <f t="shared" si="86"/>
        <v>5880.18</v>
      </c>
      <c r="CZ139">
        <f t="shared" si="87"/>
        <v>592.76</v>
      </c>
      <c r="DA139">
        <f t="shared" si="88"/>
        <v>9.92</v>
      </c>
      <c r="DB139">
        <f t="shared" si="82"/>
        <v>60461.52</v>
      </c>
      <c r="DC139">
        <f t="shared" si="83"/>
        <v>0</v>
      </c>
      <c r="DD139" t="s">
        <v>6</v>
      </c>
      <c r="DE139" t="s">
        <v>6</v>
      </c>
      <c r="DF139">
        <f t="shared" si="89"/>
        <v>10796</v>
      </c>
      <c r="DG139">
        <f t="shared" si="90"/>
        <v>0</v>
      </c>
      <c r="DH139">
        <f t="shared" si="91"/>
        <v>0</v>
      </c>
      <c r="DI139">
        <f t="shared" si="85"/>
        <v>0</v>
      </c>
      <c r="DJ139">
        <f t="shared" si="92"/>
        <v>10796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ROW(Source!A75)</f>
        <v>75</v>
      </c>
      <c r="B140">
        <v>92790938</v>
      </c>
      <c r="C140">
        <v>92791315</v>
      </c>
      <c r="D140">
        <v>49542647</v>
      </c>
      <c r="E140">
        <v>1</v>
      </c>
      <c r="F140">
        <v>1</v>
      </c>
      <c r="G140">
        <v>1</v>
      </c>
      <c r="H140">
        <v>3</v>
      </c>
      <c r="I140" t="s">
        <v>388</v>
      </c>
      <c r="J140" t="s">
        <v>389</v>
      </c>
      <c r="K140" t="s">
        <v>390</v>
      </c>
      <c r="L140">
        <v>1348</v>
      </c>
      <c r="N140">
        <v>1009</v>
      </c>
      <c r="O140" t="s">
        <v>47</v>
      </c>
      <c r="P140" t="s">
        <v>47</v>
      </c>
      <c r="Q140">
        <v>1000</v>
      </c>
      <c r="W140">
        <v>0</v>
      </c>
      <c r="X140">
        <v>-120483918</v>
      </c>
      <c r="Y140">
        <f t="shared" si="81"/>
        <v>7.6200000000000004E-2</v>
      </c>
      <c r="AA140">
        <v>44195.58</v>
      </c>
      <c r="AB140">
        <v>0</v>
      </c>
      <c r="AC140">
        <v>0</v>
      </c>
      <c r="AD140">
        <v>0</v>
      </c>
      <c r="AE140">
        <v>4455.2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7.6200000000000004E-2</v>
      </c>
      <c r="AU140" t="s">
        <v>6</v>
      </c>
      <c r="AV140">
        <v>0</v>
      </c>
      <c r="AW140">
        <v>2</v>
      </c>
      <c r="AX140">
        <v>92791343</v>
      </c>
      <c r="AY140">
        <v>1</v>
      </c>
      <c r="AZ140">
        <v>0</v>
      </c>
      <c r="BA140">
        <v>148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ROUND(Y140*Source!I75,7)</f>
        <v>1.3715999999999999E-3</v>
      </c>
      <c r="CY140">
        <f t="shared" si="86"/>
        <v>44195.58</v>
      </c>
      <c r="CZ140">
        <f t="shared" si="87"/>
        <v>4455.2</v>
      </c>
      <c r="DA140">
        <f t="shared" si="88"/>
        <v>9.92</v>
      </c>
      <c r="DB140">
        <f t="shared" si="82"/>
        <v>339.49</v>
      </c>
      <c r="DC140">
        <f t="shared" si="83"/>
        <v>0</v>
      </c>
      <c r="DD140" t="s">
        <v>6</v>
      </c>
      <c r="DE140" t="s">
        <v>6</v>
      </c>
      <c r="DF140">
        <f t="shared" si="89"/>
        <v>61</v>
      </c>
      <c r="DG140">
        <f t="shared" si="90"/>
        <v>0</v>
      </c>
      <c r="DH140">
        <f t="shared" si="91"/>
        <v>0</v>
      </c>
      <c r="DI140">
        <f t="shared" si="85"/>
        <v>0</v>
      </c>
      <c r="DJ140">
        <f t="shared" si="92"/>
        <v>61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ROW(Source!A75)</f>
        <v>75</v>
      </c>
      <c r="B141">
        <v>92790938</v>
      </c>
      <c r="C141">
        <v>92791315</v>
      </c>
      <c r="D141">
        <v>49546821</v>
      </c>
      <c r="E141">
        <v>1</v>
      </c>
      <c r="F141">
        <v>1</v>
      </c>
      <c r="G141">
        <v>1</v>
      </c>
      <c r="H141">
        <v>3</v>
      </c>
      <c r="I141" t="s">
        <v>391</v>
      </c>
      <c r="J141" t="s">
        <v>392</v>
      </c>
      <c r="K141" t="s">
        <v>393</v>
      </c>
      <c r="L141">
        <v>1339</v>
      </c>
      <c r="N141">
        <v>1007</v>
      </c>
      <c r="O141" t="s">
        <v>42</v>
      </c>
      <c r="P141" t="s">
        <v>42</v>
      </c>
      <c r="Q141">
        <v>1</v>
      </c>
      <c r="W141">
        <v>0</v>
      </c>
      <c r="X141">
        <v>1125321039</v>
      </c>
      <c r="Y141">
        <f t="shared" si="81"/>
        <v>0.7</v>
      </c>
      <c r="AA141">
        <v>10475.52</v>
      </c>
      <c r="AB141">
        <v>0</v>
      </c>
      <c r="AC141">
        <v>0</v>
      </c>
      <c r="AD141">
        <v>0</v>
      </c>
      <c r="AE141">
        <v>1056</v>
      </c>
      <c r="AF141">
        <v>0</v>
      </c>
      <c r="AG141">
        <v>0</v>
      </c>
      <c r="AH141">
        <v>0</v>
      </c>
      <c r="AI141">
        <v>9.92</v>
      </c>
      <c r="AJ141">
        <v>1</v>
      </c>
      <c r="AK141">
        <v>1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0.7</v>
      </c>
      <c r="AU141" t="s">
        <v>6</v>
      </c>
      <c r="AV141">
        <v>0</v>
      </c>
      <c r="AW141">
        <v>2</v>
      </c>
      <c r="AX141">
        <v>92791344</v>
      </c>
      <c r="AY141">
        <v>1</v>
      </c>
      <c r="AZ141">
        <v>0</v>
      </c>
      <c r="BA141">
        <v>149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ROUND(Y141*Source!I75,7)</f>
        <v>1.26E-2</v>
      </c>
      <c r="CY141">
        <f t="shared" si="86"/>
        <v>10475.52</v>
      </c>
      <c r="CZ141">
        <f t="shared" si="87"/>
        <v>1056</v>
      </c>
      <c r="DA141">
        <f t="shared" si="88"/>
        <v>9.92</v>
      </c>
      <c r="DB141">
        <f t="shared" si="82"/>
        <v>739.2</v>
      </c>
      <c r="DC141">
        <f t="shared" si="83"/>
        <v>0</v>
      </c>
      <c r="DD141" t="s">
        <v>6</v>
      </c>
      <c r="DE141" t="s">
        <v>6</v>
      </c>
      <c r="DF141">
        <f t="shared" si="89"/>
        <v>132</v>
      </c>
      <c r="DG141">
        <f t="shared" si="90"/>
        <v>0</v>
      </c>
      <c r="DH141">
        <f t="shared" si="91"/>
        <v>0</v>
      </c>
      <c r="DI141">
        <f t="shared" si="85"/>
        <v>0</v>
      </c>
      <c r="DJ141">
        <f t="shared" si="92"/>
        <v>132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ROW(Source!A75)</f>
        <v>75</v>
      </c>
      <c r="B142">
        <v>92790938</v>
      </c>
      <c r="C142">
        <v>92791315</v>
      </c>
      <c r="D142">
        <v>49548010</v>
      </c>
      <c r="E142">
        <v>1</v>
      </c>
      <c r="F142">
        <v>1</v>
      </c>
      <c r="G142">
        <v>1</v>
      </c>
      <c r="H142">
        <v>3</v>
      </c>
      <c r="I142" t="s">
        <v>394</v>
      </c>
      <c r="J142" t="s">
        <v>395</v>
      </c>
      <c r="K142" t="s">
        <v>396</v>
      </c>
      <c r="L142">
        <v>1327</v>
      </c>
      <c r="N142">
        <v>1005</v>
      </c>
      <c r="O142" t="s">
        <v>384</v>
      </c>
      <c r="P142" t="s">
        <v>384</v>
      </c>
      <c r="Q142">
        <v>1</v>
      </c>
      <c r="W142">
        <v>0</v>
      </c>
      <c r="X142">
        <v>334453153</v>
      </c>
      <c r="Y142">
        <f t="shared" si="81"/>
        <v>65.099999999999994</v>
      </c>
      <c r="AA142">
        <v>352.46</v>
      </c>
      <c r="AB142">
        <v>0</v>
      </c>
      <c r="AC142">
        <v>0</v>
      </c>
      <c r="AD142">
        <v>0</v>
      </c>
      <c r="AE142">
        <v>35.53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65.099999999999994</v>
      </c>
      <c r="AU142" t="s">
        <v>6</v>
      </c>
      <c r="AV142">
        <v>0</v>
      </c>
      <c r="AW142">
        <v>2</v>
      </c>
      <c r="AX142">
        <v>92791345</v>
      </c>
      <c r="AY142">
        <v>1</v>
      </c>
      <c r="AZ142">
        <v>0</v>
      </c>
      <c r="BA142">
        <v>150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ROUND(Y142*Source!I75,7)</f>
        <v>1.1718</v>
      </c>
      <c r="CY142">
        <f t="shared" si="86"/>
        <v>352.46</v>
      </c>
      <c r="CZ142">
        <f t="shared" si="87"/>
        <v>35.53</v>
      </c>
      <c r="DA142">
        <f t="shared" si="88"/>
        <v>9.92</v>
      </c>
      <c r="DB142">
        <f t="shared" si="82"/>
        <v>2313</v>
      </c>
      <c r="DC142">
        <f t="shared" si="83"/>
        <v>0</v>
      </c>
      <c r="DD142" t="s">
        <v>6</v>
      </c>
      <c r="DE142" t="s">
        <v>6</v>
      </c>
      <c r="DF142">
        <f t="shared" si="89"/>
        <v>412</v>
      </c>
      <c r="DG142">
        <f t="shared" si="90"/>
        <v>0</v>
      </c>
      <c r="DH142">
        <f t="shared" si="91"/>
        <v>0</v>
      </c>
      <c r="DI142">
        <f t="shared" si="85"/>
        <v>0</v>
      </c>
      <c r="DJ142">
        <f t="shared" si="92"/>
        <v>412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ROW(Source!A77)</f>
        <v>77</v>
      </c>
      <c r="B143">
        <v>92790938</v>
      </c>
      <c r="C143">
        <v>92791347</v>
      </c>
      <c r="D143">
        <v>49510757</v>
      </c>
      <c r="E143">
        <v>70</v>
      </c>
      <c r="F143">
        <v>1</v>
      </c>
      <c r="G143">
        <v>1</v>
      </c>
      <c r="H143">
        <v>1</v>
      </c>
      <c r="I143" t="s">
        <v>397</v>
      </c>
      <c r="J143" t="s">
        <v>6</v>
      </c>
      <c r="K143" t="s">
        <v>398</v>
      </c>
      <c r="L143">
        <v>1191</v>
      </c>
      <c r="N143">
        <v>1013</v>
      </c>
      <c r="O143" t="s">
        <v>357</v>
      </c>
      <c r="P143" t="s">
        <v>357</v>
      </c>
      <c r="Q143">
        <v>1</v>
      </c>
      <c r="W143">
        <v>0</v>
      </c>
      <c r="X143">
        <v>-1111239348</v>
      </c>
      <c r="Y143">
        <f t="shared" si="81"/>
        <v>42.5</v>
      </c>
      <c r="AA143">
        <v>0</v>
      </c>
      <c r="AB143">
        <v>0</v>
      </c>
      <c r="AC143">
        <v>0</v>
      </c>
      <c r="AD143">
        <v>431.46</v>
      </c>
      <c r="AE143">
        <v>0</v>
      </c>
      <c r="AF143">
        <v>0</v>
      </c>
      <c r="AG143">
        <v>0</v>
      </c>
      <c r="AH143">
        <v>9.6199999999999992</v>
      </c>
      <c r="AI143">
        <v>1</v>
      </c>
      <c r="AJ143">
        <v>1</v>
      </c>
      <c r="AK143">
        <v>1</v>
      </c>
      <c r="AL143">
        <v>44.85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42.5</v>
      </c>
      <c r="AU143" t="s">
        <v>6</v>
      </c>
      <c r="AV143">
        <v>1</v>
      </c>
      <c r="AW143">
        <v>2</v>
      </c>
      <c r="AX143">
        <v>92791354</v>
      </c>
      <c r="AY143">
        <v>1</v>
      </c>
      <c r="AZ143">
        <v>0</v>
      </c>
      <c r="BA143">
        <v>151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ROUND(AT143*Source!I77*AH143*AL143,0)</f>
        <v>825</v>
      </c>
      <c r="CV143">
        <f>ROUND(Y143*Source!I77,7)</f>
        <v>1.9125000000000001</v>
      </c>
      <c r="CW143">
        <v>0</v>
      </c>
      <c r="CX143">
        <f>ROUND(Y143*Source!I77,7)</f>
        <v>1.9125000000000001</v>
      </c>
      <c r="CY143">
        <f>AD143</f>
        <v>431.46</v>
      </c>
      <c r="CZ143">
        <f>AH143</f>
        <v>9.6199999999999992</v>
      </c>
      <c r="DA143">
        <f>AL143</f>
        <v>44.85</v>
      </c>
      <c r="DB143">
        <f t="shared" si="82"/>
        <v>408.85</v>
      </c>
      <c r="DC143">
        <f t="shared" si="83"/>
        <v>0</v>
      </c>
      <c r="DD143" t="s">
        <v>6</v>
      </c>
      <c r="DE143" t="s">
        <v>6</v>
      </c>
      <c r="DF143">
        <f>ROUND(ROUND(AE143,0)*CX143,0)</f>
        <v>0</v>
      </c>
      <c r="DG143">
        <f t="shared" si="90"/>
        <v>0</v>
      </c>
      <c r="DH143">
        <f t="shared" si="91"/>
        <v>0</v>
      </c>
      <c r="DI143">
        <f>ROUND(ROUND(AH143*AL143,0)*CX143,0)</f>
        <v>824</v>
      </c>
      <c r="DJ143">
        <f>DI143</f>
        <v>824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ROW(Source!A77)</f>
        <v>77</v>
      </c>
      <c r="B144">
        <v>92790938</v>
      </c>
      <c r="C144">
        <v>92791347</v>
      </c>
      <c r="D144">
        <v>49510905</v>
      </c>
      <c r="E144">
        <v>70</v>
      </c>
      <c r="F144">
        <v>1</v>
      </c>
      <c r="G144">
        <v>1</v>
      </c>
      <c r="H144">
        <v>1</v>
      </c>
      <c r="I144" t="s">
        <v>360</v>
      </c>
      <c r="J144" t="s">
        <v>6</v>
      </c>
      <c r="K144" t="s">
        <v>361</v>
      </c>
      <c r="L144">
        <v>1191</v>
      </c>
      <c r="N144">
        <v>1013</v>
      </c>
      <c r="O144" t="s">
        <v>357</v>
      </c>
      <c r="P144" t="s">
        <v>357</v>
      </c>
      <c r="Q144">
        <v>1</v>
      </c>
      <c r="W144">
        <v>0</v>
      </c>
      <c r="X144">
        <v>-1417349443</v>
      </c>
      <c r="Y144">
        <f t="shared" si="81"/>
        <v>4.16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4.16</v>
      </c>
      <c r="AU144" t="s">
        <v>6</v>
      </c>
      <c r="AV144">
        <v>2</v>
      </c>
      <c r="AW144">
        <v>2</v>
      </c>
      <c r="AX144">
        <v>92791355</v>
      </c>
      <c r="AY144">
        <v>1</v>
      </c>
      <c r="AZ144">
        <v>0</v>
      </c>
      <c r="BA144">
        <v>152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ROUND(Y144*Source!I77,7)</f>
        <v>0.18720000000000001</v>
      </c>
      <c r="CY144">
        <f>AD144</f>
        <v>0</v>
      </c>
      <c r="CZ144">
        <f>AH144</f>
        <v>0</v>
      </c>
      <c r="DA144">
        <f>AL144</f>
        <v>1</v>
      </c>
      <c r="DB144">
        <f t="shared" si="82"/>
        <v>0</v>
      </c>
      <c r="DC144">
        <f t="shared" si="83"/>
        <v>0</v>
      </c>
      <c r="DD144" t="s">
        <v>6</v>
      </c>
      <c r="DE144" t="s">
        <v>6</v>
      </c>
      <c r="DF144">
        <f>ROUND(ROUND(AE144,0)*CX144,0)</f>
        <v>0</v>
      </c>
      <c r="DG144">
        <f t="shared" si="90"/>
        <v>0</v>
      </c>
      <c r="DH144">
        <f>ROUND(ROUND(AG144*AK144,0)*CX144,0)</f>
        <v>0</v>
      </c>
      <c r="DI144">
        <f>ROUND(ROUND(AH144,0)*CX144,0)</f>
        <v>0</v>
      </c>
      <c r="DJ144">
        <f>DI144</f>
        <v>0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ROW(Source!A77)</f>
        <v>77</v>
      </c>
      <c r="B145">
        <v>92790938</v>
      </c>
      <c r="C145">
        <v>92791347</v>
      </c>
      <c r="D145">
        <v>49672573</v>
      </c>
      <c r="E145">
        <v>1</v>
      </c>
      <c r="F145">
        <v>1</v>
      </c>
      <c r="G145">
        <v>1</v>
      </c>
      <c r="H145">
        <v>2</v>
      </c>
      <c r="I145" t="s">
        <v>366</v>
      </c>
      <c r="J145" t="s">
        <v>367</v>
      </c>
      <c r="K145" t="s">
        <v>368</v>
      </c>
      <c r="L145">
        <v>1367</v>
      </c>
      <c r="N145">
        <v>1011</v>
      </c>
      <c r="O145" t="s">
        <v>365</v>
      </c>
      <c r="P145" t="s">
        <v>365</v>
      </c>
      <c r="Q145">
        <v>1</v>
      </c>
      <c r="W145">
        <v>0</v>
      </c>
      <c r="X145">
        <v>-430484415</v>
      </c>
      <c r="Y145">
        <f t="shared" si="81"/>
        <v>1.75</v>
      </c>
      <c r="AA145">
        <v>0</v>
      </c>
      <c r="AB145">
        <v>1814.09</v>
      </c>
      <c r="AC145">
        <v>605.48</v>
      </c>
      <c r="AD145">
        <v>0</v>
      </c>
      <c r="AE145">
        <v>0</v>
      </c>
      <c r="AF145">
        <v>115.4</v>
      </c>
      <c r="AG145">
        <v>13.5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1.75</v>
      </c>
      <c r="AU145" t="s">
        <v>6</v>
      </c>
      <c r="AV145">
        <v>0</v>
      </c>
      <c r="AW145">
        <v>2</v>
      </c>
      <c r="AX145">
        <v>92791356</v>
      </c>
      <c r="AY145">
        <v>1</v>
      </c>
      <c r="AZ145">
        <v>0</v>
      </c>
      <c r="BA145">
        <v>153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ROUND(Y145*Source!I77*DO145,7)</f>
        <v>0</v>
      </c>
      <c r="CX145">
        <f>ROUND(Y145*Source!I77,7)</f>
        <v>7.8750000000000001E-2</v>
      </c>
      <c r="CY145">
        <f>AB145</f>
        <v>1814.09</v>
      </c>
      <c r="CZ145">
        <f>AF145</f>
        <v>115.4</v>
      </c>
      <c r="DA145">
        <f>AJ145</f>
        <v>15.72</v>
      </c>
      <c r="DB145">
        <f t="shared" si="82"/>
        <v>201.95</v>
      </c>
      <c r="DC145">
        <f t="shared" si="83"/>
        <v>23.63</v>
      </c>
      <c r="DD145" t="s">
        <v>6</v>
      </c>
      <c r="DE145" t="s">
        <v>6</v>
      </c>
      <c r="DF145">
        <f>ROUND(ROUND(AE145,0)*CX145,0)</f>
        <v>0</v>
      </c>
      <c r="DG145">
        <f>ROUND(ROUND(AF145*AJ145,0)*CX145,0)</f>
        <v>143</v>
      </c>
      <c r="DH145">
        <f>ROUND(ROUND(AG145*AK145,0)*CX145,0)</f>
        <v>48</v>
      </c>
      <c r="DI145">
        <f>ROUND(ROUND(AH145,0)*CX145,0)</f>
        <v>0</v>
      </c>
      <c r="DJ145">
        <f>DG145</f>
        <v>143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ROW(Source!A77)</f>
        <v>77</v>
      </c>
      <c r="B146">
        <v>92790938</v>
      </c>
      <c r="C146">
        <v>92791347</v>
      </c>
      <c r="D146">
        <v>49673503</v>
      </c>
      <c r="E146">
        <v>1</v>
      </c>
      <c r="F146">
        <v>1</v>
      </c>
      <c r="G146">
        <v>1</v>
      </c>
      <c r="H146">
        <v>2</v>
      </c>
      <c r="I146" t="s">
        <v>375</v>
      </c>
      <c r="J146" t="s">
        <v>376</v>
      </c>
      <c r="K146" t="s">
        <v>377</v>
      </c>
      <c r="L146">
        <v>1367</v>
      </c>
      <c r="N146">
        <v>1011</v>
      </c>
      <c r="O146" t="s">
        <v>365</v>
      </c>
      <c r="P146" t="s">
        <v>365</v>
      </c>
      <c r="Q146">
        <v>1</v>
      </c>
      <c r="W146">
        <v>0</v>
      </c>
      <c r="X146">
        <v>509054691</v>
      </c>
      <c r="Y146">
        <f t="shared" si="81"/>
        <v>2.41</v>
      </c>
      <c r="AA146">
        <v>0</v>
      </c>
      <c r="AB146">
        <v>1032.96</v>
      </c>
      <c r="AC146">
        <v>520.26</v>
      </c>
      <c r="AD146">
        <v>0</v>
      </c>
      <c r="AE146">
        <v>0</v>
      </c>
      <c r="AF146">
        <v>65.709999999999994</v>
      </c>
      <c r="AG146">
        <v>11.6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2.41</v>
      </c>
      <c r="AU146" t="s">
        <v>6</v>
      </c>
      <c r="AV146">
        <v>0</v>
      </c>
      <c r="AW146">
        <v>2</v>
      </c>
      <c r="AX146">
        <v>92791357</v>
      </c>
      <c r="AY146">
        <v>1</v>
      </c>
      <c r="AZ146">
        <v>0</v>
      </c>
      <c r="BA146">
        <v>154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ROUND(Y146*Source!I77*DO146,7)</f>
        <v>0</v>
      </c>
      <c r="CX146">
        <f>ROUND(Y146*Source!I77,7)</f>
        <v>0.10845</v>
      </c>
      <c r="CY146">
        <f>AB146</f>
        <v>1032.96</v>
      </c>
      <c r="CZ146">
        <f>AF146</f>
        <v>65.709999999999994</v>
      </c>
      <c r="DA146">
        <f>AJ146</f>
        <v>15.72</v>
      </c>
      <c r="DB146">
        <f t="shared" si="82"/>
        <v>158.36000000000001</v>
      </c>
      <c r="DC146">
        <f t="shared" si="83"/>
        <v>27.96</v>
      </c>
      <c r="DD146" t="s">
        <v>6</v>
      </c>
      <c r="DE146" t="s">
        <v>6</v>
      </c>
      <c r="DF146">
        <f>ROUND(ROUND(AE146,0)*CX146,0)</f>
        <v>0</v>
      </c>
      <c r="DG146">
        <f>ROUND(ROUND(AF146*AJ146,0)*CX146,0)</f>
        <v>112</v>
      </c>
      <c r="DH146">
        <f>ROUND(ROUND(AG146*AK146,0)*CX146,0)</f>
        <v>56</v>
      </c>
      <c r="DI146">
        <f>ROUND(ROUND(AH146,0)*CX146,0)</f>
        <v>0</v>
      </c>
      <c r="DJ146">
        <f>DG146</f>
        <v>112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ROW(Source!A77)</f>
        <v>77</v>
      </c>
      <c r="B147">
        <v>92790938</v>
      </c>
      <c r="C147">
        <v>92791347</v>
      </c>
      <c r="D147">
        <v>49673715</v>
      </c>
      <c r="E147">
        <v>1</v>
      </c>
      <c r="F147">
        <v>1</v>
      </c>
      <c r="G147">
        <v>1</v>
      </c>
      <c r="H147">
        <v>2</v>
      </c>
      <c r="I147" t="s">
        <v>399</v>
      </c>
      <c r="J147" t="s">
        <v>400</v>
      </c>
      <c r="K147" t="s">
        <v>401</v>
      </c>
      <c r="L147">
        <v>1367</v>
      </c>
      <c r="N147">
        <v>1011</v>
      </c>
      <c r="O147" t="s">
        <v>365</v>
      </c>
      <c r="P147" t="s">
        <v>365</v>
      </c>
      <c r="Q147">
        <v>1</v>
      </c>
      <c r="W147">
        <v>0</v>
      </c>
      <c r="X147">
        <v>829370094</v>
      </c>
      <c r="Y147">
        <f t="shared" si="81"/>
        <v>8.09</v>
      </c>
      <c r="AA147">
        <v>0</v>
      </c>
      <c r="AB147">
        <v>127.33</v>
      </c>
      <c r="AC147">
        <v>0</v>
      </c>
      <c r="AD147">
        <v>0</v>
      </c>
      <c r="AE147">
        <v>0</v>
      </c>
      <c r="AF147">
        <v>8.1</v>
      </c>
      <c r="AG147">
        <v>0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8.09</v>
      </c>
      <c r="AU147" t="s">
        <v>6</v>
      </c>
      <c r="AV147">
        <v>0</v>
      </c>
      <c r="AW147">
        <v>2</v>
      </c>
      <c r="AX147">
        <v>92791358</v>
      </c>
      <c r="AY147">
        <v>1</v>
      </c>
      <c r="AZ147">
        <v>0</v>
      </c>
      <c r="BA147">
        <v>155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ROUND(Y147*Source!I77*DO147,7)</f>
        <v>0</v>
      </c>
      <c r="CX147">
        <f>ROUND(Y147*Source!I77,7)</f>
        <v>0.36404999999999998</v>
      </c>
      <c r="CY147">
        <f>AB147</f>
        <v>127.33</v>
      </c>
      <c r="CZ147">
        <f>AF147</f>
        <v>8.1</v>
      </c>
      <c r="DA147">
        <f>AJ147</f>
        <v>15.72</v>
      </c>
      <c r="DB147">
        <f t="shared" si="82"/>
        <v>65.53</v>
      </c>
      <c r="DC147">
        <f t="shared" si="83"/>
        <v>0</v>
      </c>
      <c r="DD147" t="s">
        <v>6</v>
      </c>
      <c r="DE147" t="s">
        <v>6</v>
      </c>
      <c r="DF147">
        <f>ROUND(ROUND(AE147,0)*CX147,0)</f>
        <v>0</v>
      </c>
      <c r="DG147">
        <f>ROUND(ROUND(AF147*AJ147,0)*CX147,0)</f>
        <v>46</v>
      </c>
      <c r="DH147">
        <f>ROUND(ROUND(AG147*AK147,0)*CX147,0)</f>
        <v>0</v>
      </c>
      <c r="DI147">
        <f>ROUND(ROUND(AH147,0)*CX147,0)</f>
        <v>0</v>
      </c>
      <c r="DJ147">
        <f>DG147</f>
        <v>46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ROW(Source!A77)</f>
        <v>77</v>
      </c>
      <c r="B148">
        <v>92790938</v>
      </c>
      <c r="C148">
        <v>92791347</v>
      </c>
      <c r="D148">
        <v>49524288</v>
      </c>
      <c r="E148">
        <v>1</v>
      </c>
      <c r="F148">
        <v>1</v>
      </c>
      <c r="G148">
        <v>1</v>
      </c>
      <c r="H148">
        <v>3</v>
      </c>
      <c r="I148" t="s">
        <v>402</v>
      </c>
      <c r="J148" t="s">
        <v>403</v>
      </c>
      <c r="K148" t="s">
        <v>404</v>
      </c>
      <c r="L148">
        <v>1348</v>
      </c>
      <c r="N148">
        <v>1009</v>
      </c>
      <c r="O148" t="s">
        <v>47</v>
      </c>
      <c r="P148" t="s">
        <v>47</v>
      </c>
      <c r="Q148">
        <v>1000</v>
      </c>
      <c r="W148">
        <v>0</v>
      </c>
      <c r="X148">
        <v>1163323608</v>
      </c>
      <c r="Y148">
        <f t="shared" si="81"/>
        <v>7.0000000000000001E-3</v>
      </c>
      <c r="AA148">
        <v>102324.9</v>
      </c>
      <c r="AB148">
        <v>0</v>
      </c>
      <c r="AC148">
        <v>0</v>
      </c>
      <c r="AD148">
        <v>0</v>
      </c>
      <c r="AE148">
        <v>10315.01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7.0000000000000001E-3</v>
      </c>
      <c r="AU148" t="s">
        <v>6</v>
      </c>
      <c r="AV148">
        <v>0</v>
      </c>
      <c r="AW148">
        <v>2</v>
      </c>
      <c r="AX148">
        <v>92791359</v>
      </c>
      <c r="AY148">
        <v>1</v>
      </c>
      <c r="AZ148">
        <v>0</v>
      </c>
      <c r="BA148">
        <v>156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ROUND(Y148*Source!I77,7)</f>
        <v>3.1500000000000001E-4</v>
      </c>
      <c r="CY148">
        <f>AA148</f>
        <v>102324.9</v>
      </c>
      <c r="CZ148">
        <f>AE148</f>
        <v>10315.01</v>
      </c>
      <c r="DA148">
        <f>AI148</f>
        <v>9.92</v>
      </c>
      <c r="DB148">
        <f t="shared" si="82"/>
        <v>72.209999999999994</v>
      </c>
      <c r="DC148">
        <f t="shared" si="83"/>
        <v>0</v>
      </c>
      <c r="DD148" t="s">
        <v>6</v>
      </c>
      <c r="DE148" t="s">
        <v>6</v>
      </c>
      <c r="DF148">
        <f>ROUND(ROUND(AE148*AI148,0)*CX148,0)</f>
        <v>32</v>
      </c>
      <c r="DG148">
        <f>ROUND(ROUND(AF148,0)*CX148,0)</f>
        <v>0</v>
      </c>
      <c r="DH148">
        <f>ROUND(ROUND(AG148,0)*CX148,0)</f>
        <v>0</v>
      </c>
      <c r="DI148">
        <f>ROUND(ROUND(AH148,0)*CX148,0)</f>
        <v>0</v>
      </c>
      <c r="DJ148">
        <f>DF148</f>
        <v>32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ROW(Source!A78)</f>
        <v>78</v>
      </c>
      <c r="B149">
        <v>92790938</v>
      </c>
      <c r="C149">
        <v>92791361</v>
      </c>
      <c r="D149">
        <v>49510731</v>
      </c>
      <c r="E149">
        <v>70</v>
      </c>
      <c r="F149">
        <v>1</v>
      </c>
      <c r="G149">
        <v>1</v>
      </c>
      <c r="H149">
        <v>1</v>
      </c>
      <c r="I149" t="s">
        <v>437</v>
      </c>
      <c r="J149" t="s">
        <v>6</v>
      </c>
      <c r="K149" t="s">
        <v>438</v>
      </c>
      <c r="L149">
        <v>1191</v>
      </c>
      <c r="N149">
        <v>1013</v>
      </c>
      <c r="O149" t="s">
        <v>357</v>
      </c>
      <c r="P149" t="s">
        <v>357</v>
      </c>
      <c r="Q149">
        <v>1</v>
      </c>
      <c r="W149">
        <v>0</v>
      </c>
      <c r="X149">
        <v>1893946532</v>
      </c>
      <c r="Y149">
        <f t="shared" si="81"/>
        <v>103</v>
      </c>
      <c r="AA149">
        <v>0</v>
      </c>
      <c r="AB149">
        <v>0</v>
      </c>
      <c r="AC149">
        <v>0</v>
      </c>
      <c r="AD149">
        <v>406.79</v>
      </c>
      <c r="AE149">
        <v>0</v>
      </c>
      <c r="AF149">
        <v>0</v>
      </c>
      <c r="AG149">
        <v>0</v>
      </c>
      <c r="AH149">
        <v>9.07</v>
      </c>
      <c r="AI149">
        <v>1</v>
      </c>
      <c r="AJ149">
        <v>1</v>
      </c>
      <c r="AK149">
        <v>1</v>
      </c>
      <c r="AL149">
        <v>44.85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103</v>
      </c>
      <c r="AU149" t="s">
        <v>6</v>
      </c>
      <c r="AV149">
        <v>1</v>
      </c>
      <c r="AW149">
        <v>2</v>
      </c>
      <c r="AX149">
        <v>92791367</v>
      </c>
      <c r="AY149">
        <v>1</v>
      </c>
      <c r="AZ149">
        <v>0</v>
      </c>
      <c r="BA149">
        <v>158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ROUND(AT149*Source!I78*AH149*AL149,0)</f>
        <v>3771</v>
      </c>
      <c r="CV149">
        <f>ROUND(Y149*Source!I78,7)</f>
        <v>9.27</v>
      </c>
      <c r="CW149">
        <v>0</v>
      </c>
      <c r="CX149">
        <f>ROUND(Y149*Source!I78,7)</f>
        <v>9.27</v>
      </c>
      <c r="CY149">
        <f>AD149</f>
        <v>406.79</v>
      </c>
      <c r="CZ149">
        <f>AH149</f>
        <v>9.07</v>
      </c>
      <c r="DA149">
        <f>AL149</f>
        <v>44.85</v>
      </c>
      <c r="DB149">
        <f t="shared" si="82"/>
        <v>934.21</v>
      </c>
      <c r="DC149">
        <f t="shared" si="83"/>
        <v>0</v>
      </c>
      <c r="DD149" t="s">
        <v>6</v>
      </c>
      <c r="DE149" t="s">
        <v>6</v>
      </c>
      <c r="DF149">
        <f>ROUND(ROUND(AE149,0)*CX149,0)</f>
        <v>0</v>
      </c>
      <c r="DG149">
        <f>ROUND(ROUND(AF149,0)*CX149,0)</f>
        <v>0</v>
      </c>
      <c r="DH149">
        <f>ROUND(ROUND(AG149,0)*CX149,0)</f>
        <v>0</v>
      </c>
      <c r="DI149">
        <f>ROUND(ROUND(AH149*AL149,0)*CX149,0)</f>
        <v>3773</v>
      </c>
      <c r="DJ149">
        <f>DI149</f>
        <v>3773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ROW(Source!A78)</f>
        <v>78</v>
      </c>
      <c r="B150">
        <v>92790938</v>
      </c>
      <c r="C150">
        <v>92791361</v>
      </c>
      <c r="D150">
        <v>49510905</v>
      </c>
      <c r="E150">
        <v>70</v>
      </c>
      <c r="F150">
        <v>1</v>
      </c>
      <c r="G150">
        <v>1</v>
      </c>
      <c r="H150">
        <v>1</v>
      </c>
      <c r="I150" t="s">
        <v>360</v>
      </c>
      <c r="J150" t="s">
        <v>6</v>
      </c>
      <c r="K150" t="s">
        <v>361</v>
      </c>
      <c r="L150">
        <v>1191</v>
      </c>
      <c r="N150">
        <v>1013</v>
      </c>
      <c r="O150" t="s">
        <v>357</v>
      </c>
      <c r="P150" t="s">
        <v>357</v>
      </c>
      <c r="Q150">
        <v>1</v>
      </c>
      <c r="W150">
        <v>0</v>
      </c>
      <c r="X150">
        <v>-1417349443</v>
      </c>
      <c r="Y150">
        <f t="shared" si="81"/>
        <v>0.96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44.85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0.96</v>
      </c>
      <c r="AU150" t="s">
        <v>6</v>
      </c>
      <c r="AV150">
        <v>2</v>
      </c>
      <c r="AW150">
        <v>2</v>
      </c>
      <c r="AX150">
        <v>92791368</v>
      </c>
      <c r="AY150">
        <v>1</v>
      </c>
      <c r="AZ150">
        <v>0</v>
      </c>
      <c r="BA150">
        <v>159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ROUND(Y150*Source!I78,7)</f>
        <v>8.6400000000000005E-2</v>
      </c>
      <c r="CY150">
        <f>AD150</f>
        <v>0</v>
      </c>
      <c r="CZ150">
        <f>AH150</f>
        <v>0</v>
      </c>
      <c r="DA150">
        <f>AL150</f>
        <v>1</v>
      </c>
      <c r="DB150">
        <f t="shared" si="82"/>
        <v>0</v>
      </c>
      <c r="DC150">
        <f t="shared" si="83"/>
        <v>0</v>
      </c>
      <c r="DD150" t="s">
        <v>6</v>
      </c>
      <c r="DE150" t="s">
        <v>6</v>
      </c>
      <c r="DF150">
        <f>ROUND(ROUND(AE150,0)*CX150,0)</f>
        <v>0</v>
      </c>
      <c r="DG150">
        <f>ROUND(ROUND(AF150,0)*CX150,0)</f>
        <v>0</v>
      </c>
      <c r="DH150">
        <f>ROUND(ROUND(AG150*AK150,0)*CX150,0)</f>
        <v>0</v>
      </c>
      <c r="DI150">
        <f>ROUND(ROUND(AH150,0)*CX150,0)</f>
        <v>0</v>
      </c>
      <c r="DJ150">
        <f>DI150</f>
        <v>0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ROW(Source!A78)</f>
        <v>78</v>
      </c>
      <c r="B151">
        <v>92790938</v>
      </c>
      <c r="C151">
        <v>92791361</v>
      </c>
      <c r="D151">
        <v>49672515</v>
      </c>
      <c r="E151">
        <v>1</v>
      </c>
      <c r="F151">
        <v>1</v>
      </c>
      <c r="G151">
        <v>1</v>
      </c>
      <c r="H151">
        <v>2</v>
      </c>
      <c r="I151" t="s">
        <v>362</v>
      </c>
      <c r="J151" t="s">
        <v>363</v>
      </c>
      <c r="K151" t="s">
        <v>364</v>
      </c>
      <c r="L151">
        <v>1367</v>
      </c>
      <c r="N151">
        <v>1011</v>
      </c>
      <c r="O151" t="s">
        <v>365</v>
      </c>
      <c r="P151" t="s">
        <v>365</v>
      </c>
      <c r="Q151">
        <v>1</v>
      </c>
      <c r="W151">
        <v>0</v>
      </c>
      <c r="X151">
        <v>-130837057</v>
      </c>
      <c r="Y151">
        <f t="shared" si="81"/>
        <v>0.96</v>
      </c>
      <c r="AA151">
        <v>0</v>
      </c>
      <c r="AB151">
        <v>1358.21</v>
      </c>
      <c r="AC151">
        <v>605.48</v>
      </c>
      <c r="AD151">
        <v>0</v>
      </c>
      <c r="AE151">
        <v>0</v>
      </c>
      <c r="AF151">
        <v>86.4</v>
      </c>
      <c r="AG151">
        <v>13.5</v>
      </c>
      <c r="AH151">
        <v>0</v>
      </c>
      <c r="AI151">
        <v>1</v>
      </c>
      <c r="AJ151">
        <v>15.72</v>
      </c>
      <c r="AK151">
        <v>44.85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0.96</v>
      </c>
      <c r="AU151" t="s">
        <v>6</v>
      </c>
      <c r="AV151">
        <v>0</v>
      </c>
      <c r="AW151">
        <v>2</v>
      </c>
      <c r="AX151">
        <v>92791369</v>
      </c>
      <c r="AY151">
        <v>1</v>
      </c>
      <c r="AZ151">
        <v>0</v>
      </c>
      <c r="BA151">
        <v>160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ROUND(Y151*Source!I78*DO151,7)</f>
        <v>0</v>
      </c>
      <c r="CX151">
        <f>ROUND(Y151*Source!I78,7)</f>
        <v>8.6400000000000005E-2</v>
      </c>
      <c r="CY151">
        <f>AB151</f>
        <v>1358.21</v>
      </c>
      <c r="CZ151">
        <f>AF151</f>
        <v>86.4</v>
      </c>
      <c r="DA151">
        <f>AJ151</f>
        <v>15.72</v>
      </c>
      <c r="DB151">
        <f t="shared" si="82"/>
        <v>82.94</v>
      </c>
      <c r="DC151">
        <f t="shared" si="83"/>
        <v>12.96</v>
      </c>
      <c r="DD151" t="s">
        <v>6</v>
      </c>
      <c r="DE151" t="s">
        <v>6</v>
      </c>
      <c r="DF151">
        <f>ROUND(ROUND(AE151,0)*CX151,0)</f>
        <v>0</v>
      </c>
      <c r="DG151">
        <f>ROUND(ROUND(AF151*AJ151,0)*CX151,0)</f>
        <v>117</v>
      </c>
      <c r="DH151">
        <f>ROUND(ROUND(AG151*AK151,0)*CX151,0)</f>
        <v>52</v>
      </c>
      <c r="DI151">
        <f>ROUND(ROUND(AH151,0)*CX151,0)</f>
        <v>0</v>
      </c>
      <c r="DJ151">
        <f>DG151</f>
        <v>117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ROW(Source!A78)</f>
        <v>78</v>
      </c>
      <c r="B152">
        <v>92790938</v>
      </c>
      <c r="C152">
        <v>92791361</v>
      </c>
      <c r="D152">
        <v>49528527</v>
      </c>
      <c r="E152">
        <v>1</v>
      </c>
      <c r="F152">
        <v>1</v>
      </c>
      <c r="G152">
        <v>1</v>
      </c>
      <c r="H152">
        <v>3</v>
      </c>
      <c r="I152" t="s">
        <v>439</v>
      </c>
      <c r="J152" t="s">
        <v>440</v>
      </c>
      <c r="K152" t="s">
        <v>441</v>
      </c>
      <c r="L152">
        <v>1339</v>
      </c>
      <c r="N152">
        <v>1007</v>
      </c>
      <c r="O152" t="s">
        <v>42</v>
      </c>
      <c r="P152" t="s">
        <v>42</v>
      </c>
      <c r="Q152">
        <v>1</v>
      </c>
      <c r="W152">
        <v>0</v>
      </c>
      <c r="X152">
        <v>461598558</v>
      </c>
      <c r="Y152">
        <f t="shared" si="81"/>
        <v>3.3</v>
      </c>
      <c r="AA152">
        <v>5156.42</v>
      </c>
      <c r="AB152">
        <v>0</v>
      </c>
      <c r="AC152">
        <v>0</v>
      </c>
      <c r="AD152">
        <v>0</v>
      </c>
      <c r="AE152">
        <v>519.79999999999995</v>
      </c>
      <c r="AF152">
        <v>0</v>
      </c>
      <c r="AG152">
        <v>0</v>
      </c>
      <c r="AH152">
        <v>0</v>
      </c>
      <c r="AI152">
        <v>9.92</v>
      </c>
      <c r="AJ152">
        <v>1</v>
      </c>
      <c r="AK152">
        <v>1</v>
      </c>
      <c r="AL152">
        <v>1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3.3</v>
      </c>
      <c r="AU152" t="s">
        <v>6</v>
      </c>
      <c r="AV152">
        <v>0</v>
      </c>
      <c r="AW152">
        <v>2</v>
      </c>
      <c r="AX152">
        <v>92791370</v>
      </c>
      <c r="AY152">
        <v>1</v>
      </c>
      <c r="AZ152">
        <v>0</v>
      </c>
      <c r="BA152">
        <v>161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ROUND(Y152*Source!I78,7)</f>
        <v>0.29699999999999999</v>
      </c>
      <c r="CY152">
        <f>AA152</f>
        <v>5156.42</v>
      </c>
      <c r="CZ152">
        <f>AE152</f>
        <v>519.79999999999995</v>
      </c>
      <c r="DA152">
        <f>AI152</f>
        <v>9.92</v>
      </c>
      <c r="DB152">
        <f t="shared" si="82"/>
        <v>1715.34</v>
      </c>
      <c r="DC152">
        <f t="shared" si="83"/>
        <v>0</v>
      </c>
      <c r="DD152" t="s">
        <v>6</v>
      </c>
      <c r="DE152" t="s">
        <v>6</v>
      </c>
      <c r="DF152">
        <f>ROUND(ROUND(AE152*AI152,0)*CX152,0)</f>
        <v>1531</v>
      </c>
      <c r="DG152">
        <f>ROUND(ROUND(AF152,0)*CX152,0)</f>
        <v>0</v>
      </c>
      <c r="DH152">
        <f>ROUND(ROUND(AG152,0)*CX152,0)</f>
        <v>0</v>
      </c>
      <c r="DI152">
        <f>ROUND(ROUND(AH152,0)*CX152,0)</f>
        <v>0</v>
      </c>
      <c r="DJ152">
        <f>DF152</f>
        <v>1531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ROW(Source!A78)</f>
        <v>78</v>
      </c>
      <c r="B153">
        <v>92790938</v>
      </c>
      <c r="C153">
        <v>92791361</v>
      </c>
      <c r="D153">
        <v>0</v>
      </c>
      <c r="E153">
        <v>0</v>
      </c>
      <c r="F153">
        <v>1</v>
      </c>
      <c r="G153">
        <v>1</v>
      </c>
      <c r="H153">
        <v>3</v>
      </c>
      <c r="I153" t="s">
        <v>129</v>
      </c>
      <c r="J153" t="s">
        <v>6</v>
      </c>
      <c r="K153" t="s">
        <v>214</v>
      </c>
      <c r="L153">
        <v>1371</v>
      </c>
      <c r="N153">
        <v>1013</v>
      </c>
      <c r="O153" t="s">
        <v>56</v>
      </c>
      <c r="P153" t="s">
        <v>56</v>
      </c>
      <c r="Q153">
        <v>1</v>
      </c>
      <c r="W153">
        <v>0</v>
      </c>
      <c r="X153">
        <v>-239896883</v>
      </c>
      <c r="Y153">
        <f t="shared" si="81"/>
        <v>100</v>
      </c>
      <c r="AA153">
        <v>35761.01</v>
      </c>
      <c r="AB153">
        <v>0</v>
      </c>
      <c r="AC153">
        <v>0</v>
      </c>
      <c r="AD153">
        <v>0</v>
      </c>
      <c r="AE153">
        <v>37606.99</v>
      </c>
      <c r="AF153">
        <v>0</v>
      </c>
      <c r="AG153">
        <v>0</v>
      </c>
      <c r="AH153">
        <v>0</v>
      </c>
      <c r="AI153">
        <v>9.92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6</v>
      </c>
      <c r="AT153">
        <v>100</v>
      </c>
      <c r="AU153" t="s">
        <v>6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ROUND(Y153*Source!I78,7)</f>
        <v>9</v>
      </c>
      <c r="CY153">
        <f>AA153</f>
        <v>35761.01</v>
      </c>
      <c r="CZ153">
        <f>AE153</f>
        <v>37606.99</v>
      </c>
      <c r="DA153">
        <f>AI153</f>
        <v>9.92</v>
      </c>
      <c r="DB153">
        <f t="shared" si="82"/>
        <v>3760699</v>
      </c>
      <c r="DC153">
        <f t="shared" si="83"/>
        <v>0</v>
      </c>
      <c r="DD153" t="s">
        <v>6</v>
      </c>
      <c r="DE153" t="s">
        <v>6</v>
      </c>
      <c r="DF153">
        <f>ROUND(ROUND(AE153*AI153,0)*CX153,0)</f>
        <v>3357549</v>
      </c>
      <c r="DG153">
        <f>ROUND(ROUND(AF153,0)*CX153,0)</f>
        <v>0</v>
      </c>
      <c r="DH153">
        <f>ROUND(ROUND(AG153,0)*CX153,0)</f>
        <v>0</v>
      </c>
      <c r="DI153">
        <f>ROUND(ROUND(AH153,0)*CX153,0)</f>
        <v>0</v>
      </c>
      <c r="DJ153">
        <f>DF153</f>
        <v>3357549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ROW(Source!A80)</f>
        <v>80</v>
      </c>
      <c r="B154">
        <v>92790938</v>
      </c>
      <c r="C154">
        <v>92791373</v>
      </c>
      <c r="D154">
        <v>49510657</v>
      </c>
      <c r="E154">
        <v>70</v>
      </c>
      <c r="F154">
        <v>1</v>
      </c>
      <c r="G154">
        <v>1</v>
      </c>
      <c r="H154">
        <v>1</v>
      </c>
      <c r="I154" t="s">
        <v>405</v>
      </c>
      <c r="J154" t="s">
        <v>6</v>
      </c>
      <c r="K154" t="s">
        <v>406</v>
      </c>
      <c r="L154">
        <v>1191</v>
      </c>
      <c r="N154">
        <v>1013</v>
      </c>
      <c r="O154" t="s">
        <v>357</v>
      </c>
      <c r="P154" t="s">
        <v>357</v>
      </c>
      <c r="Q154">
        <v>1</v>
      </c>
      <c r="W154">
        <v>0</v>
      </c>
      <c r="X154">
        <v>-1046754522</v>
      </c>
      <c r="Y154">
        <f t="shared" si="81"/>
        <v>88.5</v>
      </c>
      <c r="AA154">
        <v>0</v>
      </c>
      <c r="AB154">
        <v>0</v>
      </c>
      <c r="AC154">
        <v>0</v>
      </c>
      <c r="AD154">
        <v>336.38</v>
      </c>
      <c r="AE154">
        <v>0</v>
      </c>
      <c r="AF154">
        <v>0</v>
      </c>
      <c r="AG154">
        <v>0</v>
      </c>
      <c r="AH154">
        <v>7.5</v>
      </c>
      <c r="AI154">
        <v>1</v>
      </c>
      <c r="AJ154">
        <v>1</v>
      </c>
      <c r="AK154">
        <v>1</v>
      </c>
      <c r="AL154">
        <v>44.85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88.5</v>
      </c>
      <c r="AU154" t="s">
        <v>6</v>
      </c>
      <c r="AV154">
        <v>1</v>
      </c>
      <c r="AW154">
        <v>2</v>
      </c>
      <c r="AX154">
        <v>92791375</v>
      </c>
      <c r="AY154">
        <v>1</v>
      </c>
      <c r="AZ154">
        <v>0</v>
      </c>
      <c r="BA154">
        <v>163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ROUND(AT154*Source!I80*AH154*AL154,0)</f>
        <v>804</v>
      </c>
      <c r="CV154">
        <f>ROUND(Y154*Source!I80,7)</f>
        <v>2.3895</v>
      </c>
      <c r="CW154">
        <v>0</v>
      </c>
      <c r="CX154">
        <f>ROUND(Y154*Source!I80,7)</f>
        <v>2.3895</v>
      </c>
      <c r="CY154">
        <f>AD154</f>
        <v>336.38</v>
      </c>
      <c r="CZ154">
        <f>AH154</f>
        <v>7.5</v>
      </c>
      <c r="DA154">
        <f>AL154</f>
        <v>44.85</v>
      </c>
      <c r="DB154">
        <f t="shared" si="82"/>
        <v>663.75</v>
      </c>
      <c r="DC154">
        <f t="shared" si="83"/>
        <v>0</v>
      </c>
      <c r="DD154" t="s">
        <v>6</v>
      </c>
      <c r="DE154" t="s">
        <v>6</v>
      </c>
      <c r="DF154">
        <f t="shared" ref="DF154:DF161" si="93">ROUND(ROUND(AE154,0)*CX154,0)</f>
        <v>0</v>
      </c>
      <c r="DG154">
        <f>ROUND(ROUND(AF154,0)*CX154,0)</f>
        <v>0</v>
      </c>
      <c r="DH154">
        <f>ROUND(ROUND(AG154,0)*CX154,0)</f>
        <v>0</v>
      </c>
      <c r="DI154">
        <f>ROUND(ROUND(AH154*AL154,0)*CX154,0)</f>
        <v>803</v>
      </c>
      <c r="DJ154">
        <f>DI154</f>
        <v>803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ROW(Source!A82)</f>
        <v>82</v>
      </c>
      <c r="B155">
        <v>92790938</v>
      </c>
      <c r="C155">
        <v>92791377</v>
      </c>
      <c r="D155">
        <v>49510737</v>
      </c>
      <c r="E155">
        <v>70</v>
      </c>
      <c r="F155">
        <v>1</v>
      </c>
      <c r="G155">
        <v>1</v>
      </c>
      <c r="H155">
        <v>1</v>
      </c>
      <c r="I155" t="s">
        <v>407</v>
      </c>
      <c r="J155" t="s">
        <v>6</v>
      </c>
      <c r="K155" t="s">
        <v>408</v>
      </c>
      <c r="L155">
        <v>1191</v>
      </c>
      <c r="N155">
        <v>1013</v>
      </c>
      <c r="O155" t="s">
        <v>357</v>
      </c>
      <c r="P155" t="s">
        <v>357</v>
      </c>
      <c r="Q155">
        <v>1</v>
      </c>
      <c r="W155">
        <v>0</v>
      </c>
      <c r="X155">
        <v>-1810713292</v>
      </c>
      <c r="Y155">
        <f t="shared" si="81"/>
        <v>18.5</v>
      </c>
      <c r="AA155">
        <v>0</v>
      </c>
      <c r="AB155">
        <v>0</v>
      </c>
      <c r="AC155">
        <v>0</v>
      </c>
      <c r="AD155">
        <v>411.72</v>
      </c>
      <c r="AE155">
        <v>0</v>
      </c>
      <c r="AF155">
        <v>0</v>
      </c>
      <c r="AG155">
        <v>0</v>
      </c>
      <c r="AH155">
        <v>9.18</v>
      </c>
      <c r="AI155">
        <v>1</v>
      </c>
      <c r="AJ155">
        <v>1</v>
      </c>
      <c r="AK155">
        <v>1</v>
      </c>
      <c r="AL155">
        <v>44.85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18.5</v>
      </c>
      <c r="AU155" t="s">
        <v>6</v>
      </c>
      <c r="AV155">
        <v>1</v>
      </c>
      <c r="AW155">
        <v>2</v>
      </c>
      <c r="AX155">
        <v>92791391</v>
      </c>
      <c r="AY155">
        <v>1</v>
      </c>
      <c r="AZ155">
        <v>0</v>
      </c>
      <c r="BA155">
        <v>164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ROUND(AT155*Source!I82*AH155*AL155,0)</f>
        <v>7617</v>
      </c>
      <c r="CV155">
        <f>ROUND(Y155*Source!I82,7)</f>
        <v>18.5</v>
      </c>
      <c r="CW155">
        <v>0</v>
      </c>
      <c r="CX155">
        <f>ROUND(Y155*Source!I82,7)</f>
        <v>18.5</v>
      </c>
      <c r="CY155">
        <f>AD155</f>
        <v>411.72</v>
      </c>
      <c r="CZ155">
        <f>AH155</f>
        <v>9.18</v>
      </c>
      <c r="DA155">
        <f>AL155</f>
        <v>44.85</v>
      </c>
      <c r="DB155">
        <f t="shared" si="82"/>
        <v>169.83</v>
      </c>
      <c r="DC155">
        <f t="shared" si="83"/>
        <v>0</v>
      </c>
      <c r="DD155" t="s">
        <v>6</v>
      </c>
      <c r="DE155" t="s">
        <v>6</v>
      </c>
      <c r="DF155">
        <f t="shared" si="93"/>
        <v>0</v>
      </c>
      <c r="DG155">
        <f>ROUND(ROUND(AF155,0)*CX155,0)</f>
        <v>0</v>
      </c>
      <c r="DH155">
        <f>ROUND(ROUND(AG155,0)*CX155,0)</f>
        <v>0</v>
      </c>
      <c r="DI155">
        <f>ROUND(ROUND(AH155*AL155,0)*CX155,0)</f>
        <v>7622</v>
      </c>
      <c r="DJ155">
        <f>DI155</f>
        <v>7622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ROW(Source!A82)</f>
        <v>82</v>
      </c>
      <c r="B156">
        <v>92790938</v>
      </c>
      <c r="C156">
        <v>92791377</v>
      </c>
      <c r="D156">
        <v>49510905</v>
      </c>
      <c r="E156">
        <v>70</v>
      </c>
      <c r="F156">
        <v>1</v>
      </c>
      <c r="G156">
        <v>1</v>
      </c>
      <c r="H156">
        <v>1</v>
      </c>
      <c r="I156" t="s">
        <v>360</v>
      </c>
      <c r="J156" t="s">
        <v>6</v>
      </c>
      <c r="K156" t="s">
        <v>361</v>
      </c>
      <c r="L156">
        <v>1191</v>
      </c>
      <c r="N156">
        <v>1013</v>
      </c>
      <c r="O156" t="s">
        <v>357</v>
      </c>
      <c r="P156" t="s">
        <v>357</v>
      </c>
      <c r="Q156">
        <v>1</v>
      </c>
      <c r="W156">
        <v>0</v>
      </c>
      <c r="X156">
        <v>-1417349443</v>
      </c>
      <c r="Y156">
        <f t="shared" si="81"/>
        <v>0.31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0.31</v>
      </c>
      <c r="AU156" t="s">
        <v>6</v>
      </c>
      <c r="AV156">
        <v>2</v>
      </c>
      <c r="AW156">
        <v>2</v>
      </c>
      <c r="AX156">
        <v>92791392</v>
      </c>
      <c r="AY156">
        <v>1</v>
      </c>
      <c r="AZ156">
        <v>0</v>
      </c>
      <c r="BA156">
        <v>165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ROUND(Y156*Source!I82,7)</f>
        <v>0.31</v>
      </c>
      <c r="CY156">
        <f>AD156</f>
        <v>0</v>
      </c>
      <c r="CZ156">
        <f>AH156</f>
        <v>0</v>
      </c>
      <c r="DA156">
        <f>AL156</f>
        <v>1</v>
      </c>
      <c r="DB156">
        <f t="shared" si="82"/>
        <v>0</v>
      </c>
      <c r="DC156">
        <f t="shared" si="83"/>
        <v>0</v>
      </c>
      <c r="DD156" t="s">
        <v>6</v>
      </c>
      <c r="DE156" t="s">
        <v>6</v>
      </c>
      <c r="DF156">
        <f t="shared" si="93"/>
        <v>0</v>
      </c>
      <c r="DG156">
        <f>ROUND(ROUND(AF156,0)*CX156,0)</f>
        <v>0</v>
      </c>
      <c r="DH156">
        <f t="shared" ref="DH156:DH161" si="94">ROUND(ROUND(AG156*AK156,0)*CX156,0)</f>
        <v>0</v>
      </c>
      <c r="DI156">
        <f t="shared" ref="DI156:DI167" si="95">ROUND(ROUND(AH156,0)*CX156,0)</f>
        <v>0</v>
      </c>
      <c r="DJ156">
        <f>DI156</f>
        <v>0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ROW(Source!A82)</f>
        <v>82</v>
      </c>
      <c r="B157">
        <v>92790938</v>
      </c>
      <c r="C157">
        <v>92791377</v>
      </c>
      <c r="D157">
        <v>49672584</v>
      </c>
      <c r="E157">
        <v>1</v>
      </c>
      <c r="F157">
        <v>1</v>
      </c>
      <c r="G157">
        <v>1</v>
      </c>
      <c r="H157">
        <v>2</v>
      </c>
      <c r="I157" t="s">
        <v>409</v>
      </c>
      <c r="J157" t="s">
        <v>410</v>
      </c>
      <c r="K157" t="s">
        <v>411</v>
      </c>
      <c r="L157">
        <v>1367</v>
      </c>
      <c r="N157">
        <v>1011</v>
      </c>
      <c r="O157" t="s">
        <v>365</v>
      </c>
      <c r="P157" t="s">
        <v>365</v>
      </c>
      <c r="Q157">
        <v>1</v>
      </c>
      <c r="W157">
        <v>0</v>
      </c>
      <c r="X157">
        <v>-1200668687</v>
      </c>
      <c r="Y157">
        <f t="shared" si="81"/>
        <v>0.05</v>
      </c>
      <c r="AA157">
        <v>0</v>
      </c>
      <c r="AB157">
        <v>1523.11</v>
      </c>
      <c r="AC157">
        <v>605.48</v>
      </c>
      <c r="AD157">
        <v>0</v>
      </c>
      <c r="AE157">
        <v>0</v>
      </c>
      <c r="AF157">
        <v>96.89</v>
      </c>
      <c r="AG157">
        <v>13.5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0.05</v>
      </c>
      <c r="AU157" t="s">
        <v>6</v>
      </c>
      <c r="AV157">
        <v>0</v>
      </c>
      <c r="AW157">
        <v>2</v>
      </c>
      <c r="AX157">
        <v>92791393</v>
      </c>
      <c r="AY157">
        <v>1</v>
      </c>
      <c r="AZ157">
        <v>0</v>
      </c>
      <c r="BA157">
        <v>166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ROUND(Y157*Source!I82*DO157,7)</f>
        <v>0</v>
      </c>
      <c r="CX157">
        <f>ROUND(Y157*Source!I82,7)</f>
        <v>0.05</v>
      </c>
      <c r="CY157">
        <f>AB157</f>
        <v>1523.11</v>
      </c>
      <c r="CZ157">
        <f>AF157</f>
        <v>96.89</v>
      </c>
      <c r="DA157">
        <f>AJ157</f>
        <v>15.72</v>
      </c>
      <c r="DB157">
        <f t="shared" si="82"/>
        <v>4.84</v>
      </c>
      <c r="DC157">
        <f t="shared" si="83"/>
        <v>0.68</v>
      </c>
      <c r="DD157" t="s">
        <v>6</v>
      </c>
      <c r="DE157" t="s">
        <v>6</v>
      </c>
      <c r="DF157">
        <f t="shared" si="93"/>
        <v>0</v>
      </c>
      <c r="DG157">
        <f>ROUND(ROUND(AF157*AJ157,0)*CX157,0)</f>
        <v>76</v>
      </c>
      <c r="DH157">
        <f t="shared" si="94"/>
        <v>30</v>
      </c>
      <c r="DI157">
        <f t="shared" si="95"/>
        <v>0</v>
      </c>
      <c r="DJ157">
        <f>DG157</f>
        <v>76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ROW(Source!A82)</f>
        <v>82</v>
      </c>
      <c r="B158">
        <v>92790938</v>
      </c>
      <c r="C158">
        <v>92791377</v>
      </c>
      <c r="D158">
        <v>49672600</v>
      </c>
      <c r="E158">
        <v>1</v>
      </c>
      <c r="F158">
        <v>1</v>
      </c>
      <c r="G158">
        <v>1</v>
      </c>
      <c r="H158">
        <v>2</v>
      </c>
      <c r="I158" t="s">
        <v>412</v>
      </c>
      <c r="J158" t="s">
        <v>413</v>
      </c>
      <c r="K158" t="s">
        <v>414</v>
      </c>
      <c r="L158">
        <v>1367</v>
      </c>
      <c r="N158">
        <v>1011</v>
      </c>
      <c r="O158" t="s">
        <v>365</v>
      </c>
      <c r="P158" t="s">
        <v>365</v>
      </c>
      <c r="Q158">
        <v>1</v>
      </c>
      <c r="W158">
        <v>0</v>
      </c>
      <c r="X158">
        <v>1012184181</v>
      </c>
      <c r="Y158">
        <f t="shared" ref="Y158:Y180" si="96">AT158</f>
        <v>0.21</v>
      </c>
      <c r="AA158">
        <v>0</v>
      </c>
      <c r="AB158">
        <v>2061.84</v>
      </c>
      <c r="AC158">
        <v>605.48</v>
      </c>
      <c r="AD158">
        <v>0</v>
      </c>
      <c r="AE158">
        <v>0</v>
      </c>
      <c r="AF158">
        <v>131.16</v>
      </c>
      <c r="AG158">
        <v>13.5</v>
      </c>
      <c r="AH158">
        <v>0</v>
      </c>
      <c r="AI158">
        <v>1</v>
      </c>
      <c r="AJ158">
        <v>15.72</v>
      </c>
      <c r="AK158">
        <v>44.85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0.21</v>
      </c>
      <c r="AU158" t="s">
        <v>6</v>
      </c>
      <c r="AV158">
        <v>0</v>
      </c>
      <c r="AW158">
        <v>2</v>
      </c>
      <c r="AX158">
        <v>92791394</v>
      </c>
      <c r="AY158">
        <v>1</v>
      </c>
      <c r="AZ158">
        <v>0</v>
      </c>
      <c r="BA158">
        <v>167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ROUND(Y158*Source!I82*DO158,7)</f>
        <v>0</v>
      </c>
      <c r="CX158">
        <f>ROUND(Y158*Source!I82,7)</f>
        <v>0.21</v>
      </c>
      <c r="CY158">
        <f>AB158</f>
        <v>2061.84</v>
      </c>
      <c r="CZ158">
        <f>AF158</f>
        <v>131.16</v>
      </c>
      <c r="DA158">
        <f>AJ158</f>
        <v>15.72</v>
      </c>
      <c r="DB158">
        <f t="shared" ref="DB158:DB180" si="97">ROUND(ROUND(AT158*CZ158,2),2)</f>
        <v>27.54</v>
      </c>
      <c r="DC158">
        <f t="shared" ref="DC158:DC180" si="98">ROUND(ROUND(AT158*AG158,2),2)</f>
        <v>2.84</v>
      </c>
      <c r="DD158" t="s">
        <v>6</v>
      </c>
      <c r="DE158" t="s">
        <v>6</v>
      </c>
      <c r="DF158">
        <f t="shared" si="93"/>
        <v>0</v>
      </c>
      <c r="DG158">
        <f>ROUND(ROUND(AF158*AJ158,0)*CX158,0)</f>
        <v>433</v>
      </c>
      <c r="DH158">
        <f t="shared" si="94"/>
        <v>127</v>
      </c>
      <c r="DI158">
        <f t="shared" si="95"/>
        <v>0</v>
      </c>
      <c r="DJ158">
        <f>DG158</f>
        <v>433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ROW(Source!A82)</f>
        <v>82</v>
      </c>
      <c r="B159">
        <v>92790938</v>
      </c>
      <c r="C159">
        <v>92791377</v>
      </c>
      <c r="D159">
        <v>49673503</v>
      </c>
      <c r="E159">
        <v>1</v>
      </c>
      <c r="F159">
        <v>1</v>
      </c>
      <c r="G159">
        <v>1</v>
      </c>
      <c r="H159">
        <v>2</v>
      </c>
      <c r="I159" t="s">
        <v>375</v>
      </c>
      <c r="J159" t="s">
        <v>376</v>
      </c>
      <c r="K159" t="s">
        <v>377</v>
      </c>
      <c r="L159">
        <v>1367</v>
      </c>
      <c r="N159">
        <v>1011</v>
      </c>
      <c r="O159" t="s">
        <v>365</v>
      </c>
      <c r="P159" t="s">
        <v>365</v>
      </c>
      <c r="Q159">
        <v>1</v>
      </c>
      <c r="W159">
        <v>0</v>
      </c>
      <c r="X159">
        <v>509054691</v>
      </c>
      <c r="Y159">
        <f t="shared" si="96"/>
        <v>0.05</v>
      </c>
      <c r="AA159">
        <v>0</v>
      </c>
      <c r="AB159">
        <v>1032.96</v>
      </c>
      <c r="AC159">
        <v>520.26</v>
      </c>
      <c r="AD159">
        <v>0</v>
      </c>
      <c r="AE159">
        <v>0</v>
      </c>
      <c r="AF159">
        <v>65.709999999999994</v>
      </c>
      <c r="AG159">
        <v>11.6</v>
      </c>
      <c r="AH159">
        <v>0</v>
      </c>
      <c r="AI159">
        <v>1</v>
      </c>
      <c r="AJ159">
        <v>15.72</v>
      </c>
      <c r="AK159">
        <v>44.85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0.05</v>
      </c>
      <c r="AU159" t="s">
        <v>6</v>
      </c>
      <c r="AV159">
        <v>0</v>
      </c>
      <c r="AW159">
        <v>2</v>
      </c>
      <c r="AX159">
        <v>92791395</v>
      </c>
      <c r="AY159">
        <v>1</v>
      </c>
      <c r="AZ159">
        <v>0</v>
      </c>
      <c r="BA159">
        <v>168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ROUND(Y159*Source!I82*DO159,7)</f>
        <v>0</v>
      </c>
      <c r="CX159">
        <f>ROUND(Y159*Source!I82,7)</f>
        <v>0.05</v>
      </c>
      <c r="CY159">
        <f>AB159</f>
        <v>1032.96</v>
      </c>
      <c r="CZ159">
        <f>AF159</f>
        <v>65.709999999999994</v>
      </c>
      <c r="DA159">
        <f>AJ159</f>
        <v>15.72</v>
      </c>
      <c r="DB159">
        <f t="shared" si="97"/>
        <v>3.29</v>
      </c>
      <c r="DC159">
        <f t="shared" si="98"/>
        <v>0.57999999999999996</v>
      </c>
      <c r="DD159" t="s">
        <v>6</v>
      </c>
      <c r="DE159" t="s">
        <v>6</v>
      </c>
      <c r="DF159">
        <f t="shared" si="93"/>
        <v>0</v>
      </c>
      <c r="DG159">
        <f>ROUND(ROUND(AF159*AJ159,0)*CX159,0)</f>
        <v>52</v>
      </c>
      <c r="DH159">
        <f t="shared" si="94"/>
        <v>26</v>
      </c>
      <c r="DI159">
        <f t="shared" si="95"/>
        <v>0</v>
      </c>
      <c r="DJ159">
        <f>DG159</f>
        <v>52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ROW(Source!A82)</f>
        <v>82</v>
      </c>
      <c r="B160">
        <v>92790938</v>
      </c>
      <c r="C160">
        <v>92791377</v>
      </c>
      <c r="D160">
        <v>49673658</v>
      </c>
      <c r="E160">
        <v>1</v>
      </c>
      <c r="F160">
        <v>1</v>
      </c>
      <c r="G160">
        <v>1</v>
      </c>
      <c r="H160">
        <v>2</v>
      </c>
      <c r="I160" t="s">
        <v>415</v>
      </c>
      <c r="J160" t="s">
        <v>416</v>
      </c>
      <c r="K160" t="s">
        <v>417</v>
      </c>
      <c r="L160">
        <v>1367</v>
      </c>
      <c r="N160">
        <v>1011</v>
      </c>
      <c r="O160" t="s">
        <v>365</v>
      </c>
      <c r="P160" t="s">
        <v>365</v>
      </c>
      <c r="Q160">
        <v>1</v>
      </c>
      <c r="W160">
        <v>0</v>
      </c>
      <c r="X160">
        <v>2077867240</v>
      </c>
      <c r="Y160">
        <f t="shared" si="96"/>
        <v>0.15</v>
      </c>
      <c r="AA160">
        <v>0</v>
      </c>
      <c r="AB160">
        <v>18.86</v>
      </c>
      <c r="AC160">
        <v>0</v>
      </c>
      <c r="AD160">
        <v>0</v>
      </c>
      <c r="AE160">
        <v>0</v>
      </c>
      <c r="AF160">
        <v>1.2</v>
      </c>
      <c r="AG160">
        <v>0</v>
      </c>
      <c r="AH160">
        <v>0</v>
      </c>
      <c r="AI160">
        <v>1</v>
      </c>
      <c r="AJ160">
        <v>15.72</v>
      </c>
      <c r="AK160">
        <v>44.85</v>
      </c>
      <c r="AL160">
        <v>1</v>
      </c>
      <c r="AM160">
        <v>4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6</v>
      </c>
      <c r="AT160">
        <v>0.15</v>
      </c>
      <c r="AU160" t="s">
        <v>6</v>
      </c>
      <c r="AV160">
        <v>0</v>
      </c>
      <c r="AW160">
        <v>2</v>
      </c>
      <c r="AX160">
        <v>92791396</v>
      </c>
      <c r="AY160">
        <v>1</v>
      </c>
      <c r="AZ160">
        <v>0</v>
      </c>
      <c r="BA160">
        <v>169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ROUND(Y160*Source!I82*DO160,7)</f>
        <v>0</v>
      </c>
      <c r="CX160">
        <f>ROUND(Y160*Source!I82,7)</f>
        <v>0.15</v>
      </c>
      <c r="CY160">
        <f>AB160</f>
        <v>18.86</v>
      </c>
      <c r="CZ160">
        <f>AF160</f>
        <v>1.2</v>
      </c>
      <c r="DA160">
        <f>AJ160</f>
        <v>15.72</v>
      </c>
      <c r="DB160">
        <f t="shared" si="97"/>
        <v>0.18</v>
      </c>
      <c r="DC160">
        <f t="shared" si="98"/>
        <v>0</v>
      </c>
      <c r="DD160" t="s">
        <v>6</v>
      </c>
      <c r="DE160" t="s">
        <v>6</v>
      </c>
      <c r="DF160">
        <f t="shared" si="93"/>
        <v>0</v>
      </c>
      <c r="DG160">
        <f>ROUND(ROUND(AF160*AJ160,0)*CX160,0)</f>
        <v>3</v>
      </c>
      <c r="DH160">
        <f t="shared" si="94"/>
        <v>0</v>
      </c>
      <c r="DI160">
        <f t="shared" si="95"/>
        <v>0</v>
      </c>
      <c r="DJ160">
        <f>DG160</f>
        <v>3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ROW(Source!A82)</f>
        <v>82</v>
      </c>
      <c r="B161">
        <v>92790938</v>
      </c>
      <c r="C161">
        <v>92791377</v>
      </c>
      <c r="D161">
        <v>49673715</v>
      </c>
      <c r="E161">
        <v>1</v>
      </c>
      <c r="F161">
        <v>1</v>
      </c>
      <c r="G161">
        <v>1</v>
      </c>
      <c r="H161">
        <v>2</v>
      </c>
      <c r="I161" t="s">
        <v>399</v>
      </c>
      <c r="J161" t="s">
        <v>400</v>
      </c>
      <c r="K161" t="s">
        <v>401</v>
      </c>
      <c r="L161">
        <v>1367</v>
      </c>
      <c r="N161">
        <v>1011</v>
      </c>
      <c r="O161" t="s">
        <v>365</v>
      </c>
      <c r="P161" t="s">
        <v>365</v>
      </c>
      <c r="Q161">
        <v>1</v>
      </c>
      <c r="W161">
        <v>0</v>
      </c>
      <c r="X161">
        <v>829370094</v>
      </c>
      <c r="Y161">
        <f t="shared" si="96"/>
        <v>2.52</v>
      </c>
      <c r="AA161">
        <v>0</v>
      </c>
      <c r="AB161">
        <v>127.33</v>
      </c>
      <c r="AC161">
        <v>0</v>
      </c>
      <c r="AD161">
        <v>0</v>
      </c>
      <c r="AE161">
        <v>0</v>
      </c>
      <c r="AF161">
        <v>8.1</v>
      </c>
      <c r="AG161">
        <v>0</v>
      </c>
      <c r="AH161">
        <v>0</v>
      </c>
      <c r="AI161">
        <v>1</v>
      </c>
      <c r="AJ161">
        <v>15.72</v>
      </c>
      <c r="AK161">
        <v>44.85</v>
      </c>
      <c r="AL161">
        <v>1</v>
      </c>
      <c r="AM161">
        <v>4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6</v>
      </c>
      <c r="AT161">
        <v>2.52</v>
      </c>
      <c r="AU161" t="s">
        <v>6</v>
      </c>
      <c r="AV161">
        <v>0</v>
      </c>
      <c r="AW161">
        <v>2</v>
      </c>
      <c r="AX161">
        <v>92791397</v>
      </c>
      <c r="AY161">
        <v>1</v>
      </c>
      <c r="AZ161">
        <v>0</v>
      </c>
      <c r="BA161">
        <v>170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ROUND(Y161*Source!I82*DO161,7)</f>
        <v>0</v>
      </c>
      <c r="CX161">
        <f>ROUND(Y161*Source!I82,7)</f>
        <v>2.52</v>
      </c>
      <c r="CY161">
        <f>AB161</f>
        <v>127.33</v>
      </c>
      <c r="CZ161">
        <f>AF161</f>
        <v>8.1</v>
      </c>
      <c r="DA161">
        <f>AJ161</f>
        <v>15.72</v>
      </c>
      <c r="DB161">
        <f t="shared" si="97"/>
        <v>20.41</v>
      </c>
      <c r="DC161">
        <f t="shared" si="98"/>
        <v>0</v>
      </c>
      <c r="DD161" t="s">
        <v>6</v>
      </c>
      <c r="DE161" t="s">
        <v>6</v>
      </c>
      <c r="DF161">
        <f t="shared" si="93"/>
        <v>0</v>
      </c>
      <c r="DG161">
        <f>ROUND(ROUND(AF161*AJ161,0)*CX161,0)</f>
        <v>320</v>
      </c>
      <c r="DH161">
        <f t="shared" si="94"/>
        <v>0</v>
      </c>
      <c r="DI161">
        <f t="shared" si="95"/>
        <v>0</v>
      </c>
      <c r="DJ161">
        <f>DG161</f>
        <v>320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ROW(Source!A82)</f>
        <v>82</v>
      </c>
      <c r="B162">
        <v>92790938</v>
      </c>
      <c r="C162">
        <v>92791377</v>
      </c>
      <c r="D162">
        <v>49521602</v>
      </c>
      <c r="E162">
        <v>1</v>
      </c>
      <c r="F162">
        <v>1</v>
      </c>
      <c r="G162">
        <v>1</v>
      </c>
      <c r="H162">
        <v>3</v>
      </c>
      <c r="I162" t="s">
        <v>418</v>
      </c>
      <c r="J162" t="s">
        <v>419</v>
      </c>
      <c r="K162" t="s">
        <v>420</v>
      </c>
      <c r="L162">
        <v>1339</v>
      </c>
      <c r="N162">
        <v>1007</v>
      </c>
      <c r="O162" t="s">
        <v>42</v>
      </c>
      <c r="P162" t="s">
        <v>42</v>
      </c>
      <c r="Q162">
        <v>1</v>
      </c>
      <c r="W162">
        <v>0</v>
      </c>
      <c r="X162">
        <v>-1761807714</v>
      </c>
      <c r="Y162">
        <f t="shared" si="96"/>
        <v>1.4</v>
      </c>
      <c r="AA162">
        <v>61.7</v>
      </c>
      <c r="AB162">
        <v>0</v>
      </c>
      <c r="AC162">
        <v>0</v>
      </c>
      <c r="AD162">
        <v>0</v>
      </c>
      <c r="AE162">
        <v>6.22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6</v>
      </c>
      <c r="AT162">
        <v>1.4</v>
      </c>
      <c r="AU162" t="s">
        <v>6</v>
      </c>
      <c r="AV162">
        <v>0</v>
      </c>
      <c r="AW162">
        <v>2</v>
      </c>
      <c r="AX162">
        <v>92791398</v>
      </c>
      <c r="AY162">
        <v>1</v>
      </c>
      <c r="AZ162">
        <v>0</v>
      </c>
      <c r="BA162">
        <v>171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ROUND(Y162*Source!I82,7)</f>
        <v>1.4</v>
      </c>
      <c r="CY162">
        <f t="shared" ref="CY162:CY167" si="99">AA162</f>
        <v>61.7</v>
      </c>
      <c r="CZ162">
        <f t="shared" ref="CZ162:CZ167" si="100">AE162</f>
        <v>6.22</v>
      </c>
      <c r="DA162">
        <f t="shared" ref="DA162:DA167" si="101">AI162</f>
        <v>9.92</v>
      </c>
      <c r="DB162">
        <f t="shared" si="97"/>
        <v>8.7100000000000009</v>
      </c>
      <c r="DC162">
        <f t="shared" si="98"/>
        <v>0</v>
      </c>
      <c r="DD162" t="s">
        <v>6</v>
      </c>
      <c r="DE162" t="s">
        <v>6</v>
      </c>
      <c r="DF162">
        <f t="shared" ref="DF162:DF167" si="102">ROUND(ROUND(AE162*AI162,0)*CX162,0)</f>
        <v>87</v>
      </c>
      <c r="DG162">
        <f t="shared" ref="DG162:DG169" si="103">ROUND(ROUND(AF162,0)*CX162,0)</f>
        <v>0</v>
      </c>
      <c r="DH162">
        <f t="shared" ref="DH162:DH168" si="104">ROUND(ROUND(AG162,0)*CX162,0)</f>
        <v>0</v>
      </c>
      <c r="DI162">
        <f t="shared" si="95"/>
        <v>0</v>
      </c>
      <c r="DJ162">
        <f t="shared" ref="DJ162:DJ167" si="105">DF162</f>
        <v>87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ROW(Source!A82)</f>
        <v>82</v>
      </c>
      <c r="B163">
        <v>92790938</v>
      </c>
      <c r="C163">
        <v>92791377</v>
      </c>
      <c r="D163">
        <v>49521608</v>
      </c>
      <c r="E163">
        <v>1</v>
      </c>
      <c r="F163">
        <v>1</v>
      </c>
      <c r="G163">
        <v>1</v>
      </c>
      <c r="H163">
        <v>3</v>
      </c>
      <c r="I163" t="s">
        <v>421</v>
      </c>
      <c r="J163" t="s">
        <v>422</v>
      </c>
      <c r="K163" t="s">
        <v>423</v>
      </c>
      <c r="L163">
        <v>1346</v>
      </c>
      <c r="N163">
        <v>1009</v>
      </c>
      <c r="O163" t="s">
        <v>424</v>
      </c>
      <c r="P163" t="s">
        <v>424</v>
      </c>
      <c r="Q163">
        <v>1</v>
      </c>
      <c r="W163">
        <v>0</v>
      </c>
      <c r="X163">
        <v>-2118006079</v>
      </c>
      <c r="Y163">
        <f t="shared" si="96"/>
        <v>0.24</v>
      </c>
      <c r="AA163">
        <v>60.41</v>
      </c>
      <c r="AB163">
        <v>0</v>
      </c>
      <c r="AC163">
        <v>0</v>
      </c>
      <c r="AD163">
        <v>0</v>
      </c>
      <c r="AE163">
        <v>6.09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6</v>
      </c>
      <c r="AT163">
        <v>0.24</v>
      </c>
      <c r="AU163" t="s">
        <v>6</v>
      </c>
      <c r="AV163">
        <v>0</v>
      </c>
      <c r="AW163">
        <v>2</v>
      </c>
      <c r="AX163">
        <v>92791399</v>
      </c>
      <c r="AY163">
        <v>1</v>
      </c>
      <c r="AZ163">
        <v>0</v>
      </c>
      <c r="BA163">
        <v>172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ROUND(Y163*Source!I82,7)</f>
        <v>0.24</v>
      </c>
      <c r="CY163">
        <f t="shared" si="99"/>
        <v>60.41</v>
      </c>
      <c r="CZ163">
        <f t="shared" si="100"/>
        <v>6.09</v>
      </c>
      <c r="DA163">
        <f t="shared" si="101"/>
        <v>9.92</v>
      </c>
      <c r="DB163">
        <f t="shared" si="97"/>
        <v>1.46</v>
      </c>
      <c r="DC163">
        <f t="shared" si="98"/>
        <v>0</v>
      </c>
      <c r="DD163" t="s">
        <v>6</v>
      </c>
      <c r="DE163" t="s">
        <v>6</v>
      </c>
      <c r="DF163">
        <f t="shared" si="102"/>
        <v>14</v>
      </c>
      <c r="DG163">
        <f t="shared" si="103"/>
        <v>0</v>
      </c>
      <c r="DH163">
        <f t="shared" si="104"/>
        <v>0</v>
      </c>
      <c r="DI163">
        <f t="shared" si="95"/>
        <v>0</v>
      </c>
      <c r="DJ163">
        <f t="shared" si="105"/>
        <v>14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ROW(Source!A82)</f>
        <v>82</v>
      </c>
      <c r="B164">
        <v>92790938</v>
      </c>
      <c r="C164">
        <v>92791377</v>
      </c>
      <c r="D164">
        <v>49524296</v>
      </c>
      <c r="E164">
        <v>1</v>
      </c>
      <c r="F164">
        <v>1</v>
      </c>
      <c r="G164">
        <v>1</v>
      </c>
      <c r="H164">
        <v>3</v>
      </c>
      <c r="I164" t="s">
        <v>425</v>
      </c>
      <c r="J164" t="s">
        <v>426</v>
      </c>
      <c r="K164" t="s">
        <v>427</v>
      </c>
      <c r="L164">
        <v>1348</v>
      </c>
      <c r="N164">
        <v>1009</v>
      </c>
      <c r="O164" t="s">
        <v>47</v>
      </c>
      <c r="P164" t="s">
        <v>47</v>
      </c>
      <c r="Q164">
        <v>1000</v>
      </c>
      <c r="W164">
        <v>0</v>
      </c>
      <c r="X164">
        <v>-899232333</v>
      </c>
      <c r="Y164">
        <f t="shared" si="96"/>
        <v>3.5000000000000001E-3</v>
      </c>
      <c r="AA164">
        <v>114318.08</v>
      </c>
      <c r="AB164">
        <v>0</v>
      </c>
      <c r="AC164">
        <v>0</v>
      </c>
      <c r="AD164">
        <v>0</v>
      </c>
      <c r="AE164">
        <v>11524</v>
      </c>
      <c r="AF164">
        <v>0</v>
      </c>
      <c r="AG164">
        <v>0</v>
      </c>
      <c r="AH164">
        <v>0</v>
      </c>
      <c r="AI164">
        <v>9.92</v>
      </c>
      <c r="AJ164">
        <v>1</v>
      </c>
      <c r="AK164">
        <v>1</v>
      </c>
      <c r="AL164">
        <v>1</v>
      </c>
      <c r="AM164">
        <v>4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6</v>
      </c>
      <c r="AT164">
        <v>3.5000000000000001E-3</v>
      </c>
      <c r="AU164" t="s">
        <v>6</v>
      </c>
      <c r="AV164">
        <v>0</v>
      </c>
      <c r="AW164">
        <v>2</v>
      </c>
      <c r="AX164">
        <v>92791400</v>
      </c>
      <c r="AY164">
        <v>1</v>
      </c>
      <c r="AZ164">
        <v>0</v>
      </c>
      <c r="BA164">
        <v>173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ROUND(Y164*Source!I82,7)</f>
        <v>3.5000000000000001E-3</v>
      </c>
      <c r="CY164">
        <f t="shared" si="99"/>
        <v>114318.08</v>
      </c>
      <c r="CZ164">
        <f t="shared" si="100"/>
        <v>11524</v>
      </c>
      <c r="DA164">
        <f t="shared" si="101"/>
        <v>9.92</v>
      </c>
      <c r="DB164">
        <f t="shared" si="97"/>
        <v>40.33</v>
      </c>
      <c r="DC164">
        <f t="shared" si="98"/>
        <v>0</v>
      </c>
      <c r="DD164" t="s">
        <v>6</v>
      </c>
      <c r="DE164" t="s">
        <v>6</v>
      </c>
      <c r="DF164">
        <f t="shared" si="102"/>
        <v>400</v>
      </c>
      <c r="DG164">
        <f t="shared" si="103"/>
        <v>0</v>
      </c>
      <c r="DH164">
        <f t="shared" si="104"/>
        <v>0</v>
      </c>
      <c r="DI164">
        <f t="shared" si="95"/>
        <v>0</v>
      </c>
      <c r="DJ164">
        <f t="shared" si="105"/>
        <v>400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ROW(Source!A82)</f>
        <v>82</v>
      </c>
      <c r="B165">
        <v>92790938</v>
      </c>
      <c r="C165">
        <v>92791377</v>
      </c>
      <c r="D165">
        <v>49540301</v>
      </c>
      <c r="E165">
        <v>1</v>
      </c>
      <c r="F165">
        <v>1</v>
      </c>
      <c r="G165">
        <v>1</v>
      </c>
      <c r="H165">
        <v>3</v>
      </c>
      <c r="I165" t="s">
        <v>428</v>
      </c>
      <c r="J165" t="s">
        <v>429</v>
      </c>
      <c r="K165" t="s">
        <v>430</v>
      </c>
      <c r="L165">
        <v>1346</v>
      </c>
      <c r="N165">
        <v>1009</v>
      </c>
      <c r="O165" t="s">
        <v>424</v>
      </c>
      <c r="P165" t="s">
        <v>424</v>
      </c>
      <c r="Q165">
        <v>1</v>
      </c>
      <c r="W165">
        <v>0</v>
      </c>
      <c r="X165">
        <v>1773482770</v>
      </c>
      <c r="Y165">
        <f t="shared" si="96"/>
        <v>15.2</v>
      </c>
      <c r="AA165">
        <v>124.99</v>
      </c>
      <c r="AB165">
        <v>0</v>
      </c>
      <c r="AC165">
        <v>0</v>
      </c>
      <c r="AD165">
        <v>0</v>
      </c>
      <c r="AE165">
        <v>12.6</v>
      </c>
      <c r="AF165">
        <v>0</v>
      </c>
      <c r="AG165">
        <v>0</v>
      </c>
      <c r="AH165">
        <v>0</v>
      </c>
      <c r="AI165">
        <v>9.92</v>
      </c>
      <c r="AJ165">
        <v>1</v>
      </c>
      <c r="AK165">
        <v>1</v>
      </c>
      <c r="AL165">
        <v>1</v>
      </c>
      <c r="AM165">
        <v>4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6</v>
      </c>
      <c r="AT165">
        <v>15.2</v>
      </c>
      <c r="AU165" t="s">
        <v>6</v>
      </c>
      <c r="AV165">
        <v>0</v>
      </c>
      <c r="AW165">
        <v>2</v>
      </c>
      <c r="AX165">
        <v>92791401</v>
      </c>
      <c r="AY165">
        <v>1</v>
      </c>
      <c r="AZ165">
        <v>0</v>
      </c>
      <c r="BA165">
        <v>174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ROUND(Y165*Source!I82,7)</f>
        <v>15.2</v>
      </c>
      <c r="CY165">
        <f t="shared" si="99"/>
        <v>124.99</v>
      </c>
      <c r="CZ165">
        <f t="shared" si="100"/>
        <v>12.6</v>
      </c>
      <c r="DA165">
        <f t="shared" si="101"/>
        <v>9.92</v>
      </c>
      <c r="DB165">
        <f t="shared" si="97"/>
        <v>191.52</v>
      </c>
      <c r="DC165">
        <f t="shared" si="98"/>
        <v>0</v>
      </c>
      <c r="DD165" t="s">
        <v>6</v>
      </c>
      <c r="DE165" t="s">
        <v>6</v>
      </c>
      <c r="DF165">
        <f t="shared" si="102"/>
        <v>1900</v>
      </c>
      <c r="DG165">
        <f t="shared" si="103"/>
        <v>0</v>
      </c>
      <c r="DH165">
        <f t="shared" si="104"/>
        <v>0</v>
      </c>
      <c r="DI165">
        <f t="shared" si="95"/>
        <v>0</v>
      </c>
      <c r="DJ165">
        <f t="shared" si="105"/>
        <v>1900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ROW(Source!A82)</f>
        <v>82</v>
      </c>
      <c r="B166">
        <v>92790938</v>
      </c>
      <c r="C166">
        <v>92791377</v>
      </c>
      <c r="D166">
        <v>49515638</v>
      </c>
      <c r="E166">
        <v>70</v>
      </c>
      <c r="F166">
        <v>1</v>
      </c>
      <c r="G166">
        <v>1</v>
      </c>
      <c r="H166">
        <v>3</v>
      </c>
      <c r="I166" t="s">
        <v>431</v>
      </c>
      <c r="J166" t="s">
        <v>6</v>
      </c>
      <c r="K166" t="s">
        <v>432</v>
      </c>
      <c r="L166">
        <v>1374</v>
      </c>
      <c r="N166">
        <v>1013</v>
      </c>
      <c r="O166" t="s">
        <v>433</v>
      </c>
      <c r="P166" t="s">
        <v>433</v>
      </c>
      <c r="Q166">
        <v>1</v>
      </c>
      <c r="W166">
        <v>0</v>
      </c>
      <c r="X166">
        <v>-1731369543</v>
      </c>
      <c r="Y166">
        <f t="shared" si="96"/>
        <v>3.4</v>
      </c>
      <c r="AA166">
        <v>9.92</v>
      </c>
      <c r="AB166">
        <v>0</v>
      </c>
      <c r="AC166">
        <v>0</v>
      </c>
      <c r="AD166">
        <v>0</v>
      </c>
      <c r="AE166">
        <v>1</v>
      </c>
      <c r="AF166">
        <v>0</v>
      </c>
      <c r="AG166">
        <v>0</v>
      </c>
      <c r="AH166">
        <v>0</v>
      </c>
      <c r="AI166">
        <v>9.92</v>
      </c>
      <c r="AJ166">
        <v>1</v>
      </c>
      <c r="AK166">
        <v>1</v>
      </c>
      <c r="AL166">
        <v>1</v>
      </c>
      <c r="AM166">
        <v>4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6</v>
      </c>
      <c r="AT166">
        <v>3.4</v>
      </c>
      <c r="AU166" t="s">
        <v>6</v>
      </c>
      <c r="AV166">
        <v>0</v>
      </c>
      <c r="AW166">
        <v>2</v>
      </c>
      <c r="AX166">
        <v>92791402</v>
      </c>
      <c r="AY166">
        <v>1</v>
      </c>
      <c r="AZ166">
        <v>0</v>
      </c>
      <c r="BA166">
        <v>175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ROUND(Y166*Source!I82,7)</f>
        <v>3.4</v>
      </c>
      <c r="CY166">
        <f t="shared" si="99"/>
        <v>9.92</v>
      </c>
      <c r="CZ166">
        <f t="shared" si="100"/>
        <v>1</v>
      </c>
      <c r="DA166">
        <f t="shared" si="101"/>
        <v>9.92</v>
      </c>
      <c r="DB166">
        <f t="shared" si="97"/>
        <v>3.4</v>
      </c>
      <c r="DC166">
        <f t="shared" si="98"/>
        <v>0</v>
      </c>
      <c r="DD166" t="s">
        <v>6</v>
      </c>
      <c r="DE166" t="s">
        <v>6</v>
      </c>
      <c r="DF166">
        <f t="shared" si="102"/>
        <v>34</v>
      </c>
      <c r="DG166">
        <f t="shared" si="103"/>
        <v>0</v>
      </c>
      <c r="DH166">
        <f t="shared" si="104"/>
        <v>0</v>
      </c>
      <c r="DI166">
        <f t="shared" si="95"/>
        <v>0</v>
      </c>
      <c r="DJ166">
        <f t="shared" si="105"/>
        <v>34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ROW(Source!A82)</f>
        <v>82</v>
      </c>
      <c r="B167">
        <v>92790938</v>
      </c>
      <c r="C167">
        <v>92791377</v>
      </c>
      <c r="D167">
        <v>0</v>
      </c>
      <c r="E167">
        <v>0</v>
      </c>
      <c r="F167">
        <v>1</v>
      </c>
      <c r="G167">
        <v>1</v>
      </c>
      <c r="H167">
        <v>3</v>
      </c>
      <c r="I167" t="s">
        <v>228</v>
      </c>
      <c r="J167" t="s">
        <v>6</v>
      </c>
      <c r="K167" t="s">
        <v>229</v>
      </c>
      <c r="L167">
        <v>1354</v>
      </c>
      <c r="N167">
        <v>1010</v>
      </c>
      <c r="O167" t="s">
        <v>78</v>
      </c>
      <c r="P167" t="s">
        <v>78</v>
      </c>
      <c r="Q167">
        <v>1</v>
      </c>
      <c r="W167">
        <v>0</v>
      </c>
      <c r="X167">
        <v>308558984</v>
      </c>
      <c r="Y167">
        <f t="shared" si="96"/>
        <v>1</v>
      </c>
      <c r="AA167">
        <v>35761.01</v>
      </c>
      <c r="AB167">
        <v>0</v>
      </c>
      <c r="AC167">
        <v>0</v>
      </c>
      <c r="AD167">
        <v>0</v>
      </c>
      <c r="AE167">
        <v>37606.99</v>
      </c>
      <c r="AF167">
        <v>0</v>
      </c>
      <c r="AG167">
        <v>0</v>
      </c>
      <c r="AH167">
        <v>0</v>
      </c>
      <c r="AI167">
        <v>9.92</v>
      </c>
      <c r="AJ167">
        <v>1</v>
      </c>
      <c r="AK167">
        <v>1</v>
      </c>
      <c r="AL167">
        <v>1</v>
      </c>
      <c r="AM167">
        <v>0</v>
      </c>
      <c r="AN167">
        <v>0</v>
      </c>
      <c r="AO167">
        <v>0</v>
      </c>
      <c r="AP167">
        <v>1</v>
      </c>
      <c r="AQ167">
        <v>0</v>
      </c>
      <c r="AR167">
        <v>0</v>
      </c>
      <c r="AS167" t="s">
        <v>6</v>
      </c>
      <c r="AT167">
        <v>1</v>
      </c>
      <c r="AU167" t="s">
        <v>6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ROUND(Y167*Source!I82,7)</f>
        <v>1</v>
      </c>
      <c r="CY167">
        <f t="shared" si="99"/>
        <v>35761.01</v>
      </c>
      <c r="CZ167">
        <f t="shared" si="100"/>
        <v>37606.99</v>
      </c>
      <c r="DA167">
        <f t="shared" si="101"/>
        <v>9.92</v>
      </c>
      <c r="DB167">
        <f t="shared" si="97"/>
        <v>37606.99</v>
      </c>
      <c r="DC167">
        <f t="shared" si="98"/>
        <v>0</v>
      </c>
      <c r="DD167" t="s">
        <v>6</v>
      </c>
      <c r="DE167" t="s">
        <v>6</v>
      </c>
      <c r="DF167">
        <f t="shared" si="102"/>
        <v>373061</v>
      </c>
      <c r="DG167">
        <f t="shared" si="103"/>
        <v>0</v>
      </c>
      <c r="DH167">
        <f t="shared" si="104"/>
        <v>0</v>
      </c>
      <c r="DI167">
        <f t="shared" si="95"/>
        <v>0</v>
      </c>
      <c r="DJ167">
        <f t="shared" si="105"/>
        <v>373061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ROW(Source!A85)</f>
        <v>85</v>
      </c>
      <c r="B168">
        <v>92790938</v>
      </c>
      <c r="C168">
        <v>92791405</v>
      </c>
      <c r="D168">
        <v>49510737</v>
      </c>
      <c r="E168">
        <v>70</v>
      </c>
      <c r="F168">
        <v>1</v>
      </c>
      <c r="G168">
        <v>1</v>
      </c>
      <c r="H168">
        <v>1</v>
      </c>
      <c r="I168" t="s">
        <v>407</v>
      </c>
      <c r="J168" t="s">
        <v>6</v>
      </c>
      <c r="K168" t="s">
        <v>408</v>
      </c>
      <c r="L168">
        <v>1191</v>
      </c>
      <c r="N168">
        <v>1013</v>
      </c>
      <c r="O168" t="s">
        <v>357</v>
      </c>
      <c r="P168" t="s">
        <v>357</v>
      </c>
      <c r="Q168">
        <v>1</v>
      </c>
      <c r="W168">
        <v>0</v>
      </c>
      <c r="X168">
        <v>-1810713292</v>
      </c>
      <c r="Y168">
        <f t="shared" si="96"/>
        <v>18.5</v>
      </c>
      <c r="AA168">
        <v>0</v>
      </c>
      <c r="AB168">
        <v>0</v>
      </c>
      <c r="AC168">
        <v>0</v>
      </c>
      <c r="AD168">
        <v>411.72</v>
      </c>
      <c r="AE168">
        <v>0</v>
      </c>
      <c r="AF168">
        <v>0</v>
      </c>
      <c r="AG168">
        <v>0</v>
      </c>
      <c r="AH168">
        <v>9.18</v>
      </c>
      <c r="AI168">
        <v>1</v>
      </c>
      <c r="AJ168">
        <v>1</v>
      </c>
      <c r="AK168">
        <v>1</v>
      </c>
      <c r="AL168">
        <v>44.85</v>
      </c>
      <c r="AM168">
        <v>4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6</v>
      </c>
      <c r="AT168">
        <v>18.5</v>
      </c>
      <c r="AU168" t="s">
        <v>6</v>
      </c>
      <c r="AV168">
        <v>1</v>
      </c>
      <c r="AW168">
        <v>2</v>
      </c>
      <c r="AX168">
        <v>92791419</v>
      </c>
      <c r="AY168">
        <v>1</v>
      </c>
      <c r="AZ168">
        <v>0</v>
      </c>
      <c r="BA168">
        <v>176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ROUND(AT168*Source!I85*AH168*AL168,0)</f>
        <v>7617</v>
      </c>
      <c r="CV168">
        <f>ROUND(Y168*Source!I85,7)</f>
        <v>18.5</v>
      </c>
      <c r="CW168">
        <v>0</v>
      </c>
      <c r="CX168">
        <f>ROUND(Y168*Source!I85,7)</f>
        <v>18.5</v>
      </c>
      <c r="CY168">
        <f>AD168</f>
        <v>411.72</v>
      </c>
      <c r="CZ168">
        <f>AH168</f>
        <v>9.18</v>
      </c>
      <c r="DA168">
        <f>AL168</f>
        <v>44.85</v>
      </c>
      <c r="DB168">
        <f t="shared" si="97"/>
        <v>169.83</v>
      </c>
      <c r="DC168">
        <f t="shared" si="98"/>
        <v>0</v>
      </c>
      <c r="DD168" t="s">
        <v>6</v>
      </c>
      <c r="DE168" t="s">
        <v>6</v>
      </c>
      <c r="DF168">
        <f t="shared" ref="DF168:DF174" si="106">ROUND(ROUND(AE168,0)*CX168,0)</f>
        <v>0</v>
      </c>
      <c r="DG168">
        <f t="shared" si="103"/>
        <v>0</v>
      </c>
      <c r="DH168">
        <f t="shared" si="104"/>
        <v>0</v>
      </c>
      <c r="DI168">
        <f>ROUND(ROUND(AH168*AL168,0)*CX168,0)</f>
        <v>7622</v>
      </c>
      <c r="DJ168">
        <f>DI168</f>
        <v>7622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ROW(Source!A85)</f>
        <v>85</v>
      </c>
      <c r="B169">
        <v>92790938</v>
      </c>
      <c r="C169">
        <v>92791405</v>
      </c>
      <c r="D169">
        <v>49510905</v>
      </c>
      <c r="E169">
        <v>70</v>
      </c>
      <c r="F169">
        <v>1</v>
      </c>
      <c r="G169">
        <v>1</v>
      </c>
      <c r="H169">
        <v>1</v>
      </c>
      <c r="I169" t="s">
        <v>360</v>
      </c>
      <c r="J169" t="s">
        <v>6</v>
      </c>
      <c r="K169" t="s">
        <v>361</v>
      </c>
      <c r="L169">
        <v>1191</v>
      </c>
      <c r="N169">
        <v>1013</v>
      </c>
      <c r="O169" t="s">
        <v>357</v>
      </c>
      <c r="P169" t="s">
        <v>357</v>
      </c>
      <c r="Q169">
        <v>1</v>
      </c>
      <c r="W169">
        <v>0</v>
      </c>
      <c r="X169">
        <v>-1417349443</v>
      </c>
      <c r="Y169">
        <f t="shared" si="96"/>
        <v>0.31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1</v>
      </c>
      <c r="AJ169">
        <v>1</v>
      </c>
      <c r="AK169">
        <v>44.85</v>
      </c>
      <c r="AL169">
        <v>1</v>
      </c>
      <c r="AM169">
        <v>4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6</v>
      </c>
      <c r="AT169">
        <v>0.31</v>
      </c>
      <c r="AU169" t="s">
        <v>6</v>
      </c>
      <c r="AV169">
        <v>2</v>
      </c>
      <c r="AW169">
        <v>2</v>
      </c>
      <c r="AX169">
        <v>92791420</v>
      </c>
      <c r="AY169">
        <v>1</v>
      </c>
      <c r="AZ169">
        <v>0</v>
      </c>
      <c r="BA169">
        <v>177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ROUND(Y169*Source!I85,7)</f>
        <v>0.31</v>
      </c>
      <c r="CY169">
        <f>AD169</f>
        <v>0</v>
      </c>
      <c r="CZ169">
        <f>AH169</f>
        <v>0</v>
      </c>
      <c r="DA169">
        <f>AL169</f>
        <v>1</v>
      </c>
      <c r="DB169">
        <f t="shared" si="97"/>
        <v>0</v>
      </c>
      <c r="DC169">
        <f t="shared" si="98"/>
        <v>0</v>
      </c>
      <c r="DD169" t="s">
        <v>6</v>
      </c>
      <c r="DE169" t="s">
        <v>6</v>
      </c>
      <c r="DF169">
        <f t="shared" si="106"/>
        <v>0</v>
      </c>
      <c r="DG169">
        <f t="shared" si="103"/>
        <v>0</v>
      </c>
      <c r="DH169">
        <f t="shared" ref="DH169:DH174" si="107">ROUND(ROUND(AG169*AK169,0)*CX169,0)</f>
        <v>0</v>
      </c>
      <c r="DI169">
        <f t="shared" ref="DI169:DI180" si="108">ROUND(ROUND(AH169,0)*CX169,0)</f>
        <v>0</v>
      </c>
      <c r="DJ169">
        <f>DI169</f>
        <v>0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ROW(Source!A85)</f>
        <v>85</v>
      </c>
      <c r="B170">
        <v>92790938</v>
      </c>
      <c r="C170">
        <v>92791405</v>
      </c>
      <c r="D170">
        <v>49672584</v>
      </c>
      <c r="E170">
        <v>1</v>
      </c>
      <c r="F170">
        <v>1</v>
      </c>
      <c r="G170">
        <v>1</v>
      </c>
      <c r="H170">
        <v>2</v>
      </c>
      <c r="I170" t="s">
        <v>409</v>
      </c>
      <c r="J170" t="s">
        <v>410</v>
      </c>
      <c r="K170" t="s">
        <v>411</v>
      </c>
      <c r="L170">
        <v>1367</v>
      </c>
      <c r="N170">
        <v>1011</v>
      </c>
      <c r="O170" t="s">
        <v>365</v>
      </c>
      <c r="P170" t="s">
        <v>365</v>
      </c>
      <c r="Q170">
        <v>1</v>
      </c>
      <c r="W170">
        <v>0</v>
      </c>
      <c r="X170">
        <v>-1200668687</v>
      </c>
      <c r="Y170">
        <f t="shared" si="96"/>
        <v>0.05</v>
      </c>
      <c r="AA170">
        <v>0</v>
      </c>
      <c r="AB170">
        <v>1523.11</v>
      </c>
      <c r="AC170">
        <v>605.48</v>
      </c>
      <c r="AD170">
        <v>0</v>
      </c>
      <c r="AE170">
        <v>0</v>
      </c>
      <c r="AF170">
        <v>96.89</v>
      </c>
      <c r="AG170">
        <v>13.5</v>
      </c>
      <c r="AH170">
        <v>0</v>
      </c>
      <c r="AI170">
        <v>1</v>
      </c>
      <c r="AJ170">
        <v>15.72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6</v>
      </c>
      <c r="AT170">
        <v>0.05</v>
      </c>
      <c r="AU170" t="s">
        <v>6</v>
      </c>
      <c r="AV170">
        <v>0</v>
      </c>
      <c r="AW170">
        <v>2</v>
      </c>
      <c r="AX170">
        <v>92791421</v>
      </c>
      <c r="AY170">
        <v>1</v>
      </c>
      <c r="AZ170">
        <v>0</v>
      </c>
      <c r="BA170">
        <v>178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ROUND(Y170*Source!I85*DO170,7)</f>
        <v>0</v>
      </c>
      <c r="CX170">
        <f>ROUND(Y170*Source!I85,7)</f>
        <v>0.05</v>
      </c>
      <c r="CY170">
        <f>AB170</f>
        <v>1523.11</v>
      </c>
      <c r="CZ170">
        <f>AF170</f>
        <v>96.89</v>
      </c>
      <c r="DA170">
        <f>AJ170</f>
        <v>15.72</v>
      </c>
      <c r="DB170">
        <f t="shared" si="97"/>
        <v>4.84</v>
      </c>
      <c r="DC170">
        <f t="shared" si="98"/>
        <v>0.68</v>
      </c>
      <c r="DD170" t="s">
        <v>6</v>
      </c>
      <c r="DE170" t="s">
        <v>6</v>
      </c>
      <c r="DF170">
        <f t="shared" si="106"/>
        <v>0</v>
      </c>
      <c r="DG170">
        <f>ROUND(ROUND(AF170*AJ170,0)*CX170,0)</f>
        <v>76</v>
      </c>
      <c r="DH170">
        <f t="shared" si="107"/>
        <v>30</v>
      </c>
      <c r="DI170">
        <f t="shared" si="108"/>
        <v>0</v>
      </c>
      <c r="DJ170">
        <f>DG170</f>
        <v>76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ROW(Source!A85)</f>
        <v>85</v>
      </c>
      <c r="B171">
        <v>92790938</v>
      </c>
      <c r="C171">
        <v>92791405</v>
      </c>
      <c r="D171">
        <v>49672600</v>
      </c>
      <c r="E171">
        <v>1</v>
      </c>
      <c r="F171">
        <v>1</v>
      </c>
      <c r="G171">
        <v>1</v>
      </c>
      <c r="H171">
        <v>2</v>
      </c>
      <c r="I171" t="s">
        <v>412</v>
      </c>
      <c r="J171" t="s">
        <v>413</v>
      </c>
      <c r="K171" t="s">
        <v>414</v>
      </c>
      <c r="L171">
        <v>1367</v>
      </c>
      <c r="N171">
        <v>1011</v>
      </c>
      <c r="O171" t="s">
        <v>365</v>
      </c>
      <c r="P171" t="s">
        <v>365</v>
      </c>
      <c r="Q171">
        <v>1</v>
      </c>
      <c r="W171">
        <v>0</v>
      </c>
      <c r="X171">
        <v>1012184181</v>
      </c>
      <c r="Y171">
        <f t="shared" si="96"/>
        <v>0.21</v>
      </c>
      <c r="AA171">
        <v>0</v>
      </c>
      <c r="AB171">
        <v>2061.84</v>
      </c>
      <c r="AC171">
        <v>605.48</v>
      </c>
      <c r="AD171">
        <v>0</v>
      </c>
      <c r="AE171">
        <v>0</v>
      </c>
      <c r="AF171">
        <v>131.16</v>
      </c>
      <c r="AG171">
        <v>13.5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6</v>
      </c>
      <c r="AT171">
        <v>0.21</v>
      </c>
      <c r="AU171" t="s">
        <v>6</v>
      </c>
      <c r="AV171">
        <v>0</v>
      </c>
      <c r="AW171">
        <v>2</v>
      </c>
      <c r="AX171">
        <v>92791422</v>
      </c>
      <c r="AY171">
        <v>1</v>
      </c>
      <c r="AZ171">
        <v>0</v>
      </c>
      <c r="BA171">
        <v>179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ROUND(Y171*Source!I85*DO171,7)</f>
        <v>0</v>
      </c>
      <c r="CX171">
        <f>ROUND(Y171*Source!I85,7)</f>
        <v>0.21</v>
      </c>
      <c r="CY171">
        <f>AB171</f>
        <v>2061.84</v>
      </c>
      <c r="CZ171">
        <f>AF171</f>
        <v>131.16</v>
      </c>
      <c r="DA171">
        <f>AJ171</f>
        <v>15.72</v>
      </c>
      <c r="DB171">
        <f t="shared" si="97"/>
        <v>27.54</v>
      </c>
      <c r="DC171">
        <f t="shared" si="98"/>
        <v>2.84</v>
      </c>
      <c r="DD171" t="s">
        <v>6</v>
      </c>
      <c r="DE171" t="s">
        <v>6</v>
      </c>
      <c r="DF171">
        <f t="shared" si="106"/>
        <v>0</v>
      </c>
      <c r="DG171">
        <f>ROUND(ROUND(AF171*AJ171,0)*CX171,0)</f>
        <v>433</v>
      </c>
      <c r="DH171">
        <f t="shared" si="107"/>
        <v>127</v>
      </c>
      <c r="DI171">
        <f t="shared" si="108"/>
        <v>0</v>
      </c>
      <c r="DJ171">
        <f>DG171</f>
        <v>433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ROW(Source!A85)</f>
        <v>85</v>
      </c>
      <c r="B172">
        <v>92790938</v>
      </c>
      <c r="C172">
        <v>92791405</v>
      </c>
      <c r="D172">
        <v>49673503</v>
      </c>
      <c r="E172">
        <v>1</v>
      </c>
      <c r="F172">
        <v>1</v>
      </c>
      <c r="G172">
        <v>1</v>
      </c>
      <c r="H172">
        <v>2</v>
      </c>
      <c r="I172" t="s">
        <v>375</v>
      </c>
      <c r="J172" t="s">
        <v>376</v>
      </c>
      <c r="K172" t="s">
        <v>377</v>
      </c>
      <c r="L172">
        <v>1367</v>
      </c>
      <c r="N172">
        <v>1011</v>
      </c>
      <c r="O172" t="s">
        <v>365</v>
      </c>
      <c r="P172" t="s">
        <v>365</v>
      </c>
      <c r="Q172">
        <v>1</v>
      </c>
      <c r="W172">
        <v>0</v>
      </c>
      <c r="X172">
        <v>509054691</v>
      </c>
      <c r="Y172">
        <f t="shared" si="96"/>
        <v>0.05</v>
      </c>
      <c r="AA172">
        <v>0</v>
      </c>
      <c r="AB172">
        <v>1032.96</v>
      </c>
      <c r="AC172">
        <v>520.26</v>
      </c>
      <c r="AD172">
        <v>0</v>
      </c>
      <c r="AE172">
        <v>0</v>
      </c>
      <c r="AF172">
        <v>65.709999999999994</v>
      </c>
      <c r="AG172">
        <v>11.6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6</v>
      </c>
      <c r="AT172">
        <v>0.05</v>
      </c>
      <c r="AU172" t="s">
        <v>6</v>
      </c>
      <c r="AV172">
        <v>0</v>
      </c>
      <c r="AW172">
        <v>2</v>
      </c>
      <c r="AX172">
        <v>92791423</v>
      </c>
      <c r="AY172">
        <v>1</v>
      </c>
      <c r="AZ172">
        <v>0</v>
      </c>
      <c r="BA172">
        <v>180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ROUND(Y172*Source!I85*DO172,7)</f>
        <v>0</v>
      </c>
      <c r="CX172">
        <f>ROUND(Y172*Source!I85,7)</f>
        <v>0.05</v>
      </c>
      <c r="CY172">
        <f>AB172</f>
        <v>1032.96</v>
      </c>
      <c r="CZ172">
        <f>AF172</f>
        <v>65.709999999999994</v>
      </c>
      <c r="DA172">
        <f>AJ172</f>
        <v>15.72</v>
      </c>
      <c r="DB172">
        <f t="shared" si="97"/>
        <v>3.29</v>
      </c>
      <c r="DC172">
        <f t="shared" si="98"/>
        <v>0.57999999999999996</v>
      </c>
      <c r="DD172" t="s">
        <v>6</v>
      </c>
      <c r="DE172" t="s">
        <v>6</v>
      </c>
      <c r="DF172">
        <f t="shared" si="106"/>
        <v>0</v>
      </c>
      <c r="DG172">
        <f>ROUND(ROUND(AF172*AJ172,0)*CX172,0)</f>
        <v>52</v>
      </c>
      <c r="DH172">
        <f t="shared" si="107"/>
        <v>26</v>
      </c>
      <c r="DI172">
        <f t="shared" si="108"/>
        <v>0</v>
      </c>
      <c r="DJ172">
        <f>DG172</f>
        <v>52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ROW(Source!A85)</f>
        <v>85</v>
      </c>
      <c r="B173">
        <v>92790938</v>
      </c>
      <c r="C173">
        <v>92791405</v>
      </c>
      <c r="D173">
        <v>49673658</v>
      </c>
      <c r="E173">
        <v>1</v>
      </c>
      <c r="F173">
        <v>1</v>
      </c>
      <c r="G173">
        <v>1</v>
      </c>
      <c r="H173">
        <v>2</v>
      </c>
      <c r="I173" t="s">
        <v>415</v>
      </c>
      <c r="J173" t="s">
        <v>416</v>
      </c>
      <c r="K173" t="s">
        <v>417</v>
      </c>
      <c r="L173">
        <v>1367</v>
      </c>
      <c r="N173">
        <v>1011</v>
      </c>
      <c r="O173" t="s">
        <v>365</v>
      </c>
      <c r="P173" t="s">
        <v>365</v>
      </c>
      <c r="Q173">
        <v>1</v>
      </c>
      <c r="W173">
        <v>0</v>
      </c>
      <c r="X173">
        <v>2077867240</v>
      </c>
      <c r="Y173">
        <f t="shared" si="96"/>
        <v>0.15</v>
      </c>
      <c r="AA173">
        <v>0</v>
      </c>
      <c r="AB173">
        <v>18.86</v>
      </c>
      <c r="AC173">
        <v>0</v>
      </c>
      <c r="AD173">
        <v>0</v>
      </c>
      <c r="AE173">
        <v>0</v>
      </c>
      <c r="AF173">
        <v>1.2</v>
      </c>
      <c r="AG173">
        <v>0</v>
      </c>
      <c r="AH173">
        <v>0</v>
      </c>
      <c r="AI173">
        <v>1</v>
      </c>
      <c r="AJ173">
        <v>15.72</v>
      </c>
      <c r="AK173">
        <v>44.85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0.15</v>
      </c>
      <c r="AU173" t="s">
        <v>6</v>
      </c>
      <c r="AV173">
        <v>0</v>
      </c>
      <c r="AW173">
        <v>2</v>
      </c>
      <c r="AX173">
        <v>92791424</v>
      </c>
      <c r="AY173">
        <v>1</v>
      </c>
      <c r="AZ173">
        <v>0</v>
      </c>
      <c r="BA173">
        <v>181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ROUND(Y173*Source!I85*DO173,7)</f>
        <v>0</v>
      </c>
      <c r="CX173">
        <f>ROUND(Y173*Source!I85,7)</f>
        <v>0.15</v>
      </c>
      <c r="CY173">
        <f>AB173</f>
        <v>18.86</v>
      </c>
      <c r="CZ173">
        <f>AF173</f>
        <v>1.2</v>
      </c>
      <c r="DA173">
        <f>AJ173</f>
        <v>15.72</v>
      </c>
      <c r="DB173">
        <f t="shared" si="97"/>
        <v>0.18</v>
      </c>
      <c r="DC173">
        <f t="shared" si="98"/>
        <v>0</v>
      </c>
      <c r="DD173" t="s">
        <v>6</v>
      </c>
      <c r="DE173" t="s">
        <v>6</v>
      </c>
      <c r="DF173">
        <f t="shared" si="106"/>
        <v>0</v>
      </c>
      <c r="DG173">
        <f>ROUND(ROUND(AF173*AJ173,0)*CX173,0)</f>
        <v>3</v>
      </c>
      <c r="DH173">
        <f t="shared" si="107"/>
        <v>0</v>
      </c>
      <c r="DI173">
        <f t="shared" si="108"/>
        <v>0</v>
      </c>
      <c r="DJ173">
        <f>DG173</f>
        <v>3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ROW(Source!A85)</f>
        <v>85</v>
      </c>
      <c r="B174">
        <v>92790938</v>
      </c>
      <c r="C174">
        <v>92791405</v>
      </c>
      <c r="D174">
        <v>49673715</v>
      </c>
      <c r="E174">
        <v>1</v>
      </c>
      <c r="F174">
        <v>1</v>
      </c>
      <c r="G174">
        <v>1</v>
      </c>
      <c r="H174">
        <v>2</v>
      </c>
      <c r="I174" t="s">
        <v>399</v>
      </c>
      <c r="J174" t="s">
        <v>400</v>
      </c>
      <c r="K174" t="s">
        <v>401</v>
      </c>
      <c r="L174">
        <v>1367</v>
      </c>
      <c r="N174">
        <v>1011</v>
      </c>
      <c r="O174" t="s">
        <v>365</v>
      </c>
      <c r="P174" t="s">
        <v>365</v>
      </c>
      <c r="Q174">
        <v>1</v>
      </c>
      <c r="W174">
        <v>0</v>
      </c>
      <c r="X174">
        <v>829370094</v>
      </c>
      <c r="Y174">
        <f t="shared" si="96"/>
        <v>2.52</v>
      </c>
      <c r="AA174">
        <v>0</v>
      </c>
      <c r="AB174">
        <v>127.33</v>
      </c>
      <c r="AC174">
        <v>0</v>
      </c>
      <c r="AD174">
        <v>0</v>
      </c>
      <c r="AE174">
        <v>0</v>
      </c>
      <c r="AF174">
        <v>8.1</v>
      </c>
      <c r="AG174">
        <v>0</v>
      </c>
      <c r="AH174">
        <v>0</v>
      </c>
      <c r="AI174">
        <v>1</v>
      </c>
      <c r="AJ174">
        <v>15.72</v>
      </c>
      <c r="AK174">
        <v>44.85</v>
      </c>
      <c r="AL174">
        <v>1</v>
      </c>
      <c r="AM174">
        <v>4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6</v>
      </c>
      <c r="AT174">
        <v>2.52</v>
      </c>
      <c r="AU174" t="s">
        <v>6</v>
      </c>
      <c r="AV174">
        <v>0</v>
      </c>
      <c r="AW174">
        <v>2</v>
      </c>
      <c r="AX174">
        <v>92791425</v>
      </c>
      <c r="AY174">
        <v>1</v>
      </c>
      <c r="AZ174">
        <v>0</v>
      </c>
      <c r="BA174">
        <v>182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ROUND(Y174*Source!I85*DO174,7)</f>
        <v>0</v>
      </c>
      <c r="CX174">
        <f>ROUND(Y174*Source!I85,7)</f>
        <v>2.52</v>
      </c>
      <c r="CY174">
        <f>AB174</f>
        <v>127.33</v>
      </c>
      <c r="CZ174">
        <f>AF174</f>
        <v>8.1</v>
      </c>
      <c r="DA174">
        <f>AJ174</f>
        <v>15.72</v>
      </c>
      <c r="DB174">
        <f t="shared" si="97"/>
        <v>20.41</v>
      </c>
      <c r="DC174">
        <f t="shared" si="98"/>
        <v>0</v>
      </c>
      <c r="DD174" t="s">
        <v>6</v>
      </c>
      <c r="DE174" t="s">
        <v>6</v>
      </c>
      <c r="DF174">
        <f t="shared" si="106"/>
        <v>0</v>
      </c>
      <c r="DG174">
        <f>ROUND(ROUND(AF174*AJ174,0)*CX174,0)</f>
        <v>320</v>
      </c>
      <c r="DH174">
        <f t="shared" si="107"/>
        <v>0</v>
      </c>
      <c r="DI174">
        <f t="shared" si="108"/>
        <v>0</v>
      </c>
      <c r="DJ174">
        <f>DG174</f>
        <v>320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ROW(Source!A85)</f>
        <v>85</v>
      </c>
      <c r="B175">
        <v>92790938</v>
      </c>
      <c r="C175">
        <v>92791405</v>
      </c>
      <c r="D175">
        <v>49521602</v>
      </c>
      <c r="E175">
        <v>1</v>
      </c>
      <c r="F175">
        <v>1</v>
      </c>
      <c r="G175">
        <v>1</v>
      </c>
      <c r="H175">
        <v>3</v>
      </c>
      <c r="I175" t="s">
        <v>418</v>
      </c>
      <c r="J175" t="s">
        <v>419</v>
      </c>
      <c r="K175" t="s">
        <v>420</v>
      </c>
      <c r="L175">
        <v>1339</v>
      </c>
      <c r="N175">
        <v>1007</v>
      </c>
      <c r="O175" t="s">
        <v>42</v>
      </c>
      <c r="P175" t="s">
        <v>42</v>
      </c>
      <c r="Q175">
        <v>1</v>
      </c>
      <c r="W175">
        <v>0</v>
      </c>
      <c r="X175">
        <v>-1761807714</v>
      </c>
      <c r="Y175">
        <f t="shared" si="96"/>
        <v>1.4</v>
      </c>
      <c r="AA175">
        <v>61.7</v>
      </c>
      <c r="AB175">
        <v>0</v>
      </c>
      <c r="AC175">
        <v>0</v>
      </c>
      <c r="AD175">
        <v>0</v>
      </c>
      <c r="AE175">
        <v>6.22</v>
      </c>
      <c r="AF175">
        <v>0</v>
      </c>
      <c r="AG175">
        <v>0</v>
      </c>
      <c r="AH175">
        <v>0</v>
      </c>
      <c r="AI175">
        <v>9.92</v>
      </c>
      <c r="AJ175">
        <v>1</v>
      </c>
      <c r="AK175">
        <v>1</v>
      </c>
      <c r="AL175">
        <v>1</v>
      </c>
      <c r="AM175">
        <v>4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6</v>
      </c>
      <c r="AT175">
        <v>1.4</v>
      </c>
      <c r="AU175" t="s">
        <v>6</v>
      </c>
      <c r="AV175">
        <v>0</v>
      </c>
      <c r="AW175">
        <v>2</v>
      </c>
      <c r="AX175">
        <v>92791426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ROUND(Y175*Source!I85,7)</f>
        <v>1.4</v>
      </c>
      <c r="CY175">
        <f t="shared" ref="CY175:CY180" si="109">AA175</f>
        <v>61.7</v>
      </c>
      <c r="CZ175">
        <f t="shared" ref="CZ175:CZ180" si="110">AE175</f>
        <v>6.22</v>
      </c>
      <c r="DA175">
        <f t="shared" ref="DA175:DA180" si="111">AI175</f>
        <v>9.92</v>
      </c>
      <c r="DB175">
        <f t="shared" si="97"/>
        <v>8.7100000000000009</v>
      </c>
      <c r="DC175">
        <f t="shared" si="98"/>
        <v>0</v>
      </c>
      <c r="DD175" t="s">
        <v>6</v>
      </c>
      <c r="DE175" t="s">
        <v>6</v>
      </c>
      <c r="DF175">
        <f t="shared" ref="DF175:DF180" si="112">ROUND(ROUND(AE175*AI175,0)*CX175,0)</f>
        <v>87</v>
      </c>
      <c r="DG175">
        <f t="shared" ref="DG175:DG180" si="113">ROUND(ROUND(AF175,0)*CX175,0)</f>
        <v>0</v>
      </c>
      <c r="DH175">
        <f t="shared" ref="DH175:DH180" si="114">ROUND(ROUND(AG175,0)*CX175,0)</f>
        <v>0</v>
      </c>
      <c r="DI175">
        <f t="shared" si="108"/>
        <v>0</v>
      </c>
      <c r="DJ175">
        <f t="shared" ref="DJ175:DJ180" si="115">DF175</f>
        <v>87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ROW(Source!A85)</f>
        <v>85</v>
      </c>
      <c r="B176">
        <v>92790938</v>
      </c>
      <c r="C176">
        <v>92791405</v>
      </c>
      <c r="D176">
        <v>49521608</v>
      </c>
      <c r="E176">
        <v>1</v>
      </c>
      <c r="F176">
        <v>1</v>
      </c>
      <c r="G176">
        <v>1</v>
      </c>
      <c r="H176">
        <v>3</v>
      </c>
      <c r="I176" t="s">
        <v>421</v>
      </c>
      <c r="J176" t="s">
        <v>422</v>
      </c>
      <c r="K176" t="s">
        <v>423</v>
      </c>
      <c r="L176">
        <v>1346</v>
      </c>
      <c r="N176">
        <v>1009</v>
      </c>
      <c r="O176" t="s">
        <v>424</v>
      </c>
      <c r="P176" t="s">
        <v>424</v>
      </c>
      <c r="Q176">
        <v>1</v>
      </c>
      <c r="W176">
        <v>0</v>
      </c>
      <c r="X176">
        <v>-2118006079</v>
      </c>
      <c r="Y176">
        <f t="shared" si="96"/>
        <v>0.24</v>
      </c>
      <c r="AA176">
        <v>60.41</v>
      </c>
      <c r="AB176">
        <v>0</v>
      </c>
      <c r="AC176">
        <v>0</v>
      </c>
      <c r="AD176">
        <v>0</v>
      </c>
      <c r="AE176">
        <v>6.09</v>
      </c>
      <c r="AF176">
        <v>0</v>
      </c>
      <c r="AG176">
        <v>0</v>
      </c>
      <c r="AH176">
        <v>0</v>
      </c>
      <c r="AI176">
        <v>9.92</v>
      </c>
      <c r="AJ176">
        <v>1</v>
      </c>
      <c r="AK176">
        <v>1</v>
      </c>
      <c r="AL176">
        <v>1</v>
      </c>
      <c r="AM176">
        <v>4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6</v>
      </c>
      <c r="AT176">
        <v>0.24</v>
      </c>
      <c r="AU176" t="s">
        <v>6</v>
      </c>
      <c r="AV176">
        <v>0</v>
      </c>
      <c r="AW176">
        <v>2</v>
      </c>
      <c r="AX176">
        <v>92791427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ROUND(Y176*Source!I85,7)</f>
        <v>0.24</v>
      </c>
      <c r="CY176">
        <f t="shared" si="109"/>
        <v>60.41</v>
      </c>
      <c r="CZ176">
        <f t="shared" si="110"/>
        <v>6.09</v>
      </c>
      <c r="DA176">
        <f t="shared" si="111"/>
        <v>9.92</v>
      </c>
      <c r="DB176">
        <f t="shared" si="97"/>
        <v>1.46</v>
      </c>
      <c r="DC176">
        <f t="shared" si="98"/>
        <v>0</v>
      </c>
      <c r="DD176" t="s">
        <v>6</v>
      </c>
      <c r="DE176" t="s">
        <v>6</v>
      </c>
      <c r="DF176">
        <f t="shared" si="112"/>
        <v>14</v>
      </c>
      <c r="DG176">
        <f t="shared" si="113"/>
        <v>0</v>
      </c>
      <c r="DH176">
        <f t="shared" si="114"/>
        <v>0</v>
      </c>
      <c r="DI176">
        <f t="shared" si="108"/>
        <v>0</v>
      </c>
      <c r="DJ176">
        <f t="shared" si="115"/>
        <v>14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ROW(Source!A85)</f>
        <v>85</v>
      </c>
      <c r="B177">
        <v>92790938</v>
      </c>
      <c r="C177">
        <v>92791405</v>
      </c>
      <c r="D177">
        <v>49524296</v>
      </c>
      <c r="E177">
        <v>1</v>
      </c>
      <c r="F177">
        <v>1</v>
      </c>
      <c r="G177">
        <v>1</v>
      </c>
      <c r="H177">
        <v>3</v>
      </c>
      <c r="I177" t="s">
        <v>425</v>
      </c>
      <c r="J177" t="s">
        <v>426</v>
      </c>
      <c r="K177" t="s">
        <v>427</v>
      </c>
      <c r="L177">
        <v>1348</v>
      </c>
      <c r="N177">
        <v>1009</v>
      </c>
      <c r="O177" t="s">
        <v>47</v>
      </c>
      <c r="P177" t="s">
        <v>47</v>
      </c>
      <c r="Q177">
        <v>1000</v>
      </c>
      <c r="W177">
        <v>0</v>
      </c>
      <c r="X177">
        <v>-899232333</v>
      </c>
      <c r="Y177">
        <f t="shared" si="96"/>
        <v>3.5000000000000001E-3</v>
      </c>
      <c r="AA177">
        <v>114318.08</v>
      </c>
      <c r="AB177">
        <v>0</v>
      </c>
      <c r="AC177">
        <v>0</v>
      </c>
      <c r="AD177">
        <v>0</v>
      </c>
      <c r="AE177">
        <v>11524</v>
      </c>
      <c r="AF177">
        <v>0</v>
      </c>
      <c r="AG177">
        <v>0</v>
      </c>
      <c r="AH177">
        <v>0</v>
      </c>
      <c r="AI177">
        <v>9.92</v>
      </c>
      <c r="AJ177">
        <v>1</v>
      </c>
      <c r="AK177">
        <v>1</v>
      </c>
      <c r="AL177">
        <v>1</v>
      </c>
      <c r="AM177">
        <v>4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6</v>
      </c>
      <c r="AT177">
        <v>3.5000000000000001E-3</v>
      </c>
      <c r="AU177" t="s">
        <v>6</v>
      </c>
      <c r="AV177">
        <v>0</v>
      </c>
      <c r="AW177">
        <v>2</v>
      </c>
      <c r="AX177">
        <v>92791428</v>
      </c>
      <c r="AY177">
        <v>1</v>
      </c>
      <c r="AZ177">
        <v>0</v>
      </c>
      <c r="BA177">
        <v>185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ROUND(Y177*Source!I85,7)</f>
        <v>3.5000000000000001E-3</v>
      </c>
      <c r="CY177">
        <f t="shared" si="109"/>
        <v>114318.08</v>
      </c>
      <c r="CZ177">
        <f t="shared" si="110"/>
        <v>11524</v>
      </c>
      <c r="DA177">
        <f t="shared" si="111"/>
        <v>9.92</v>
      </c>
      <c r="DB177">
        <f t="shared" si="97"/>
        <v>40.33</v>
      </c>
      <c r="DC177">
        <f t="shared" si="98"/>
        <v>0</v>
      </c>
      <c r="DD177" t="s">
        <v>6</v>
      </c>
      <c r="DE177" t="s">
        <v>6</v>
      </c>
      <c r="DF177">
        <f t="shared" si="112"/>
        <v>400</v>
      </c>
      <c r="DG177">
        <f t="shared" si="113"/>
        <v>0</v>
      </c>
      <c r="DH177">
        <f t="shared" si="114"/>
        <v>0</v>
      </c>
      <c r="DI177">
        <f t="shared" si="108"/>
        <v>0</v>
      </c>
      <c r="DJ177">
        <f t="shared" si="115"/>
        <v>400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ROW(Source!A85)</f>
        <v>85</v>
      </c>
      <c r="B178">
        <v>92790938</v>
      </c>
      <c r="C178">
        <v>92791405</v>
      </c>
      <c r="D178">
        <v>49540301</v>
      </c>
      <c r="E178">
        <v>1</v>
      </c>
      <c r="F178">
        <v>1</v>
      </c>
      <c r="G178">
        <v>1</v>
      </c>
      <c r="H178">
        <v>3</v>
      </c>
      <c r="I178" t="s">
        <v>428</v>
      </c>
      <c r="J178" t="s">
        <v>429</v>
      </c>
      <c r="K178" t="s">
        <v>430</v>
      </c>
      <c r="L178">
        <v>1346</v>
      </c>
      <c r="N178">
        <v>1009</v>
      </c>
      <c r="O178" t="s">
        <v>424</v>
      </c>
      <c r="P178" t="s">
        <v>424</v>
      </c>
      <c r="Q178">
        <v>1</v>
      </c>
      <c r="W178">
        <v>0</v>
      </c>
      <c r="X178">
        <v>1773482770</v>
      </c>
      <c r="Y178">
        <f t="shared" si="96"/>
        <v>15.2</v>
      </c>
      <c r="AA178">
        <v>124.99</v>
      </c>
      <c r="AB178">
        <v>0</v>
      </c>
      <c r="AC178">
        <v>0</v>
      </c>
      <c r="AD178">
        <v>0</v>
      </c>
      <c r="AE178">
        <v>12.6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4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6</v>
      </c>
      <c r="AT178">
        <v>15.2</v>
      </c>
      <c r="AU178" t="s">
        <v>6</v>
      </c>
      <c r="AV178">
        <v>0</v>
      </c>
      <c r="AW178">
        <v>2</v>
      </c>
      <c r="AX178">
        <v>92791429</v>
      </c>
      <c r="AY178">
        <v>1</v>
      </c>
      <c r="AZ178">
        <v>0</v>
      </c>
      <c r="BA178">
        <v>186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ROUND(Y178*Source!I85,7)</f>
        <v>15.2</v>
      </c>
      <c r="CY178">
        <f t="shared" si="109"/>
        <v>124.99</v>
      </c>
      <c r="CZ178">
        <f t="shared" si="110"/>
        <v>12.6</v>
      </c>
      <c r="DA178">
        <f t="shared" si="111"/>
        <v>9.92</v>
      </c>
      <c r="DB178">
        <f t="shared" si="97"/>
        <v>191.52</v>
      </c>
      <c r="DC178">
        <f t="shared" si="98"/>
        <v>0</v>
      </c>
      <c r="DD178" t="s">
        <v>6</v>
      </c>
      <c r="DE178" t="s">
        <v>6</v>
      </c>
      <c r="DF178">
        <f t="shared" si="112"/>
        <v>1900</v>
      </c>
      <c r="DG178">
        <f t="shared" si="113"/>
        <v>0</v>
      </c>
      <c r="DH178">
        <f t="shared" si="114"/>
        <v>0</v>
      </c>
      <c r="DI178">
        <f t="shared" si="108"/>
        <v>0</v>
      </c>
      <c r="DJ178">
        <f t="shared" si="115"/>
        <v>1900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ROW(Source!A85)</f>
        <v>85</v>
      </c>
      <c r="B179">
        <v>92790938</v>
      </c>
      <c r="C179">
        <v>92791405</v>
      </c>
      <c r="D179">
        <v>49515638</v>
      </c>
      <c r="E179">
        <v>70</v>
      </c>
      <c r="F179">
        <v>1</v>
      </c>
      <c r="G179">
        <v>1</v>
      </c>
      <c r="H179">
        <v>3</v>
      </c>
      <c r="I179" t="s">
        <v>431</v>
      </c>
      <c r="J179" t="s">
        <v>6</v>
      </c>
      <c r="K179" t="s">
        <v>432</v>
      </c>
      <c r="L179">
        <v>1374</v>
      </c>
      <c r="N179">
        <v>1013</v>
      </c>
      <c r="O179" t="s">
        <v>433</v>
      </c>
      <c r="P179" t="s">
        <v>433</v>
      </c>
      <c r="Q179">
        <v>1</v>
      </c>
      <c r="W179">
        <v>0</v>
      </c>
      <c r="X179">
        <v>-1731369543</v>
      </c>
      <c r="Y179">
        <f t="shared" si="96"/>
        <v>3.4</v>
      </c>
      <c r="AA179">
        <v>9.92</v>
      </c>
      <c r="AB179">
        <v>0</v>
      </c>
      <c r="AC179">
        <v>0</v>
      </c>
      <c r="AD179">
        <v>0</v>
      </c>
      <c r="AE179">
        <v>1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4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6</v>
      </c>
      <c r="AT179">
        <v>3.4</v>
      </c>
      <c r="AU179" t="s">
        <v>6</v>
      </c>
      <c r="AV179">
        <v>0</v>
      </c>
      <c r="AW179">
        <v>2</v>
      </c>
      <c r="AX179">
        <v>92791430</v>
      </c>
      <c r="AY179">
        <v>1</v>
      </c>
      <c r="AZ179">
        <v>0</v>
      </c>
      <c r="BA179">
        <v>187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ROUND(Y179*Source!I85,7)</f>
        <v>3.4</v>
      </c>
      <c r="CY179">
        <f t="shared" si="109"/>
        <v>9.92</v>
      </c>
      <c r="CZ179">
        <f t="shared" si="110"/>
        <v>1</v>
      </c>
      <c r="DA179">
        <f t="shared" si="111"/>
        <v>9.92</v>
      </c>
      <c r="DB179">
        <f t="shared" si="97"/>
        <v>3.4</v>
      </c>
      <c r="DC179">
        <f t="shared" si="98"/>
        <v>0</v>
      </c>
      <c r="DD179" t="s">
        <v>6</v>
      </c>
      <c r="DE179" t="s">
        <v>6</v>
      </c>
      <c r="DF179">
        <f t="shared" si="112"/>
        <v>34</v>
      </c>
      <c r="DG179">
        <f t="shared" si="113"/>
        <v>0</v>
      </c>
      <c r="DH179">
        <f t="shared" si="114"/>
        <v>0</v>
      </c>
      <c r="DI179">
        <f t="shared" si="108"/>
        <v>0</v>
      </c>
      <c r="DJ179">
        <f t="shared" si="115"/>
        <v>34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ROW(Source!A85)</f>
        <v>85</v>
      </c>
      <c r="B180">
        <v>92790938</v>
      </c>
      <c r="C180">
        <v>92791405</v>
      </c>
      <c r="D180">
        <v>0</v>
      </c>
      <c r="E180">
        <v>0</v>
      </c>
      <c r="F180">
        <v>1</v>
      </c>
      <c r="G180">
        <v>1</v>
      </c>
      <c r="H180">
        <v>3</v>
      </c>
      <c r="I180" t="s">
        <v>228</v>
      </c>
      <c r="J180" t="s">
        <v>6</v>
      </c>
      <c r="K180" t="s">
        <v>233</v>
      </c>
      <c r="L180">
        <v>1354</v>
      </c>
      <c r="N180">
        <v>1010</v>
      </c>
      <c r="O180" t="s">
        <v>78</v>
      </c>
      <c r="P180" t="s">
        <v>78</v>
      </c>
      <c r="Q180">
        <v>1</v>
      </c>
      <c r="W180">
        <v>0</v>
      </c>
      <c r="X180">
        <v>527696831</v>
      </c>
      <c r="Y180">
        <f t="shared" si="96"/>
        <v>1</v>
      </c>
      <c r="AA180">
        <v>267590.84999999998</v>
      </c>
      <c r="AB180">
        <v>0</v>
      </c>
      <c r="AC180">
        <v>0</v>
      </c>
      <c r="AD180">
        <v>0</v>
      </c>
      <c r="AE180">
        <v>281403.88999999996</v>
      </c>
      <c r="AF180">
        <v>0</v>
      </c>
      <c r="AG180">
        <v>0</v>
      </c>
      <c r="AH180">
        <v>0</v>
      </c>
      <c r="AI180">
        <v>9.92</v>
      </c>
      <c r="AJ180">
        <v>1</v>
      </c>
      <c r="AK180">
        <v>1</v>
      </c>
      <c r="AL180">
        <v>1</v>
      </c>
      <c r="AM180">
        <v>0</v>
      </c>
      <c r="AN180">
        <v>0</v>
      </c>
      <c r="AO180">
        <v>0</v>
      </c>
      <c r="AP180">
        <v>1</v>
      </c>
      <c r="AQ180">
        <v>0</v>
      </c>
      <c r="AR180">
        <v>0</v>
      </c>
      <c r="AS180" t="s">
        <v>6</v>
      </c>
      <c r="AT180">
        <v>1</v>
      </c>
      <c r="AU180" t="s">
        <v>6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6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ROUND(Y180*Source!I85,7)</f>
        <v>1</v>
      </c>
      <c r="CY180">
        <f t="shared" si="109"/>
        <v>267590.84999999998</v>
      </c>
      <c r="CZ180">
        <f t="shared" si="110"/>
        <v>281403.88999999996</v>
      </c>
      <c r="DA180">
        <f t="shared" si="111"/>
        <v>9.92</v>
      </c>
      <c r="DB180">
        <f t="shared" si="97"/>
        <v>281403.89</v>
      </c>
      <c r="DC180">
        <f t="shared" si="98"/>
        <v>0</v>
      </c>
      <c r="DD180" t="s">
        <v>6</v>
      </c>
      <c r="DE180" t="s">
        <v>6</v>
      </c>
      <c r="DF180">
        <f t="shared" si="112"/>
        <v>2791527</v>
      </c>
      <c r="DG180">
        <f t="shared" si="113"/>
        <v>0</v>
      </c>
      <c r="DH180">
        <f t="shared" si="114"/>
        <v>0</v>
      </c>
      <c r="DI180">
        <f t="shared" si="108"/>
        <v>0</v>
      </c>
      <c r="DJ180">
        <f t="shared" si="115"/>
        <v>2791527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8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ROW(Source!A25)</f>
        <v>25</v>
      </c>
      <c r="B1">
        <v>92791005</v>
      </c>
      <c r="C1">
        <v>92791003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355</v>
      </c>
      <c r="J1" t="s">
        <v>6</v>
      </c>
      <c r="K1" t="s">
        <v>356</v>
      </c>
      <c r="L1">
        <v>1191</v>
      </c>
      <c r="N1">
        <v>1013</v>
      </c>
      <c r="O1" t="s">
        <v>357</v>
      </c>
      <c r="P1" t="s">
        <v>357</v>
      </c>
      <c r="Q1">
        <v>1</v>
      </c>
      <c r="X1">
        <v>280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280</v>
      </c>
      <c r="AH1">
        <v>2</v>
      </c>
      <c r="AI1">
        <v>92791004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ROW(Source!A26)</f>
        <v>26</v>
      </c>
      <c r="B2">
        <v>92791022</v>
      </c>
      <c r="C2">
        <v>92791006</v>
      </c>
      <c r="D2">
        <v>49510715</v>
      </c>
      <c r="E2">
        <v>70</v>
      </c>
      <c r="F2">
        <v>1</v>
      </c>
      <c r="G2">
        <v>1</v>
      </c>
      <c r="H2">
        <v>1</v>
      </c>
      <c r="I2" t="s">
        <v>358</v>
      </c>
      <c r="J2" t="s">
        <v>6</v>
      </c>
      <c r="K2" t="s">
        <v>359</v>
      </c>
      <c r="L2">
        <v>1191</v>
      </c>
      <c r="N2">
        <v>1013</v>
      </c>
      <c r="O2" t="s">
        <v>357</v>
      </c>
      <c r="P2" t="s">
        <v>357</v>
      </c>
      <c r="Q2">
        <v>1</v>
      </c>
      <c r="X2">
        <v>490</v>
      </c>
      <c r="Y2">
        <v>0</v>
      </c>
      <c r="Z2">
        <v>0</v>
      </c>
      <c r="AA2">
        <v>0</v>
      </c>
      <c r="AB2">
        <v>8.5299999999999994</v>
      </c>
      <c r="AC2">
        <v>0</v>
      </c>
      <c r="AD2">
        <v>1</v>
      </c>
      <c r="AE2">
        <v>1</v>
      </c>
      <c r="AF2" t="s">
        <v>6</v>
      </c>
      <c r="AG2">
        <v>490</v>
      </c>
      <c r="AH2">
        <v>2</v>
      </c>
      <c r="AI2">
        <v>92791007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ROW(Source!A26)</f>
        <v>26</v>
      </c>
      <c r="B3">
        <v>92791023</v>
      </c>
      <c r="C3">
        <v>92791006</v>
      </c>
      <c r="D3">
        <v>49510905</v>
      </c>
      <c r="E3">
        <v>70</v>
      </c>
      <c r="F3">
        <v>1</v>
      </c>
      <c r="G3">
        <v>1</v>
      </c>
      <c r="H3">
        <v>1</v>
      </c>
      <c r="I3" t="s">
        <v>360</v>
      </c>
      <c r="J3" t="s">
        <v>6</v>
      </c>
      <c r="K3" t="s">
        <v>361</v>
      </c>
      <c r="L3">
        <v>1191</v>
      </c>
      <c r="N3">
        <v>1013</v>
      </c>
      <c r="O3" t="s">
        <v>357</v>
      </c>
      <c r="P3" t="s">
        <v>357</v>
      </c>
      <c r="Q3">
        <v>1</v>
      </c>
      <c r="X3">
        <v>19.53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6</v>
      </c>
      <c r="AG3">
        <v>19.53</v>
      </c>
      <c r="AH3">
        <v>2</v>
      </c>
      <c r="AI3">
        <v>92791008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ROW(Source!A26)</f>
        <v>26</v>
      </c>
      <c r="B4">
        <v>92791024</v>
      </c>
      <c r="C4">
        <v>92791006</v>
      </c>
      <c r="D4">
        <v>49672515</v>
      </c>
      <c r="E4">
        <v>1</v>
      </c>
      <c r="F4">
        <v>1</v>
      </c>
      <c r="G4">
        <v>1</v>
      </c>
      <c r="H4">
        <v>2</v>
      </c>
      <c r="I4" t="s">
        <v>362</v>
      </c>
      <c r="J4" t="s">
        <v>363</v>
      </c>
      <c r="K4" t="s">
        <v>364</v>
      </c>
      <c r="L4">
        <v>1367</v>
      </c>
      <c r="N4">
        <v>1011</v>
      </c>
      <c r="O4" t="s">
        <v>365</v>
      </c>
      <c r="P4" t="s">
        <v>365</v>
      </c>
      <c r="Q4">
        <v>1</v>
      </c>
      <c r="X4">
        <v>17.61</v>
      </c>
      <c r="Y4">
        <v>0</v>
      </c>
      <c r="Z4">
        <v>86.4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17.61</v>
      </c>
      <c r="AH4">
        <v>2</v>
      </c>
      <c r="AI4">
        <v>92791009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92791025</v>
      </c>
      <c r="C5">
        <v>92791006</v>
      </c>
      <c r="D5">
        <v>49672573</v>
      </c>
      <c r="E5">
        <v>1</v>
      </c>
      <c r="F5">
        <v>1</v>
      </c>
      <c r="G5">
        <v>1</v>
      </c>
      <c r="H5">
        <v>2</v>
      </c>
      <c r="I5" t="s">
        <v>366</v>
      </c>
      <c r="J5" t="s">
        <v>367</v>
      </c>
      <c r="K5" t="s">
        <v>368</v>
      </c>
      <c r="L5">
        <v>1367</v>
      </c>
      <c r="N5">
        <v>1011</v>
      </c>
      <c r="O5" t="s">
        <v>365</v>
      </c>
      <c r="P5" t="s">
        <v>365</v>
      </c>
      <c r="Q5">
        <v>1</v>
      </c>
      <c r="X5">
        <v>0.68</v>
      </c>
      <c r="Y5">
        <v>0</v>
      </c>
      <c r="Z5">
        <v>115.4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0.68</v>
      </c>
      <c r="AH5">
        <v>2</v>
      </c>
      <c r="AI5">
        <v>92791010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ROW(Source!A26)</f>
        <v>26</v>
      </c>
      <c r="B6">
        <v>92791026</v>
      </c>
      <c r="C6">
        <v>92791006</v>
      </c>
      <c r="D6">
        <v>49672727</v>
      </c>
      <c r="E6">
        <v>1</v>
      </c>
      <c r="F6">
        <v>1</v>
      </c>
      <c r="G6">
        <v>1</v>
      </c>
      <c r="H6">
        <v>2</v>
      </c>
      <c r="I6" t="s">
        <v>369</v>
      </c>
      <c r="J6" t="s">
        <v>370</v>
      </c>
      <c r="K6" t="s">
        <v>371</v>
      </c>
      <c r="L6">
        <v>1367</v>
      </c>
      <c r="N6">
        <v>1011</v>
      </c>
      <c r="O6" t="s">
        <v>365</v>
      </c>
      <c r="P6" t="s">
        <v>365</v>
      </c>
      <c r="Q6">
        <v>1</v>
      </c>
      <c r="X6">
        <v>0.25</v>
      </c>
      <c r="Y6">
        <v>0</v>
      </c>
      <c r="Z6">
        <v>89.99</v>
      </c>
      <c r="AA6">
        <v>10.06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0.25</v>
      </c>
      <c r="AH6">
        <v>2</v>
      </c>
      <c r="AI6">
        <v>92791011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92791027</v>
      </c>
      <c r="C7">
        <v>92791006</v>
      </c>
      <c r="D7">
        <v>49672850</v>
      </c>
      <c r="E7">
        <v>1</v>
      </c>
      <c r="F7">
        <v>1</v>
      </c>
      <c r="G7">
        <v>1</v>
      </c>
      <c r="H7">
        <v>2</v>
      </c>
      <c r="I7" t="s">
        <v>372</v>
      </c>
      <c r="J7" t="s">
        <v>373</v>
      </c>
      <c r="K7" t="s">
        <v>374</v>
      </c>
      <c r="L7">
        <v>1367</v>
      </c>
      <c r="N7">
        <v>1011</v>
      </c>
      <c r="O7" t="s">
        <v>365</v>
      </c>
      <c r="P7" t="s">
        <v>365</v>
      </c>
      <c r="Q7">
        <v>1</v>
      </c>
      <c r="X7">
        <v>24.5</v>
      </c>
      <c r="Y7">
        <v>0</v>
      </c>
      <c r="Z7">
        <v>1.9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24.5</v>
      </c>
      <c r="AH7">
        <v>2</v>
      </c>
      <c r="AI7">
        <v>92791012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92791028</v>
      </c>
      <c r="C8">
        <v>92791006</v>
      </c>
      <c r="D8">
        <v>49673503</v>
      </c>
      <c r="E8">
        <v>1</v>
      </c>
      <c r="F8">
        <v>1</v>
      </c>
      <c r="G8">
        <v>1</v>
      </c>
      <c r="H8">
        <v>2</v>
      </c>
      <c r="I8" t="s">
        <v>375</v>
      </c>
      <c r="J8" t="s">
        <v>376</v>
      </c>
      <c r="K8" t="s">
        <v>377</v>
      </c>
      <c r="L8">
        <v>1367</v>
      </c>
      <c r="N8">
        <v>1011</v>
      </c>
      <c r="O8" t="s">
        <v>365</v>
      </c>
      <c r="P8" t="s">
        <v>365</v>
      </c>
      <c r="Q8">
        <v>1</v>
      </c>
      <c r="X8">
        <v>0.99</v>
      </c>
      <c r="Y8">
        <v>0</v>
      </c>
      <c r="Z8">
        <v>65.709999999999994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0.99</v>
      </c>
      <c r="AH8">
        <v>2</v>
      </c>
      <c r="AI8">
        <v>92791013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92791029</v>
      </c>
      <c r="C9">
        <v>92791006</v>
      </c>
      <c r="D9">
        <v>49523203</v>
      </c>
      <c r="E9">
        <v>1</v>
      </c>
      <c r="F9">
        <v>1</v>
      </c>
      <c r="G9">
        <v>1</v>
      </c>
      <c r="H9">
        <v>3</v>
      </c>
      <c r="I9" t="s">
        <v>378</v>
      </c>
      <c r="J9" t="s">
        <v>379</v>
      </c>
      <c r="K9" t="s">
        <v>380</v>
      </c>
      <c r="L9">
        <v>1339</v>
      </c>
      <c r="N9">
        <v>1007</v>
      </c>
      <c r="O9" t="s">
        <v>42</v>
      </c>
      <c r="P9" t="s">
        <v>42</v>
      </c>
      <c r="Q9">
        <v>1</v>
      </c>
      <c r="X9">
        <v>0.42399999999999999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0.42399999999999999</v>
      </c>
      <c r="AH9">
        <v>2</v>
      </c>
      <c r="AI9">
        <v>92791014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92791030</v>
      </c>
      <c r="C10">
        <v>92791006</v>
      </c>
      <c r="D10">
        <v>49523686</v>
      </c>
      <c r="E10">
        <v>1</v>
      </c>
      <c r="F10">
        <v>1</v>
      </c>
      <c r="G10">
        <v>1</v>
      </c>
      <c r="H10">
        <v>3</v>
      </c>
      <c r="I10" t="s">
        <v>381</v>
      </c>
      <c r="J10" t="s">
        <v>382</v>
      </c>
      <c r="K10" t="s">
        <v>383</v>
      </c>
      <c r="L10">
        <v>1327</v>
      </c>
      <c r="N10">
        <v>1005</v>
      </c>
      <c r="O10" t="s">
        <v>384</v>
      </c>
      <c r="P10" t="s">
        <v>384</v>
      </c>
      <c r="Q10">
        <v>1</v>
      </c>
      <c r="X10">
        <v>75</v>
      </c>
      <c r="Y10">
        <v>3.62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75</v>
      </c>
      <c r="AH10">
        <v>2</v>
      </c>
      <c r="AI10">
        <v>92791015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ROW(Source!A26)</f>
        <v>26</v>
      </c>
      <c r="B11">
        <v>92791031</v>
      </c>
      <c r="C11">
        <v>92791006</v>
      </c>
      <c r="D11">
        <v>49525587</v>
      </c>
      <c r="E11">
        <v>1</v>
      </c>
      <c r="F11">
        <v>1</v>
      </c>
      <c r="G11">
        <v>1</v>
      </c>
      <c r="H11">
        <v>3</v>
      </c>
      <c r="I11" t="s">
        <v>188</v>
      </c>
      <c r="J11" t="s">
        <v>190</v>
      </c>
      <c r="K11" t="s">
        <v>189</v>
      </c>
      <c r="L11">
        <v>1348</v>
      </c>
      <c r="N11">
        <v>1009</v>
      </c>
      <c r="O11" t="s">
        <v>47</v>
      </c>
      <c r="P11" t="s">
        <v>47</v>
      </c>
      <c r="Q11">
        <v>1000</v>
      </c>
      <c r="X11">
        <v>0.03</v>
      </c>
      <c r="Y11">
        <v>11978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0.03</v>
      </c>
      <c r="AH11">
        <v>2</v>
      </c>
      <c r="AI11">
        <v>92791016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ROW(Source!A26)</f>
        <v>26</v>
      </c>
      <c r="B12">
        <v>92791032</v>
      </c>
      <c r="C12">
        <v>92791006</v>
      </c>
      <c r="D12">
        <v>49527726</v>
      </c>
      <c r="E12">
        <v>1</v>
      </c>
      <c r="F12">
        <v>1</v>
      </c>
      <c r="G12">
        <v>1</v>
      </c>
      <c r="H12">
        <v>3</v>
      </c>
      <c r="I12" t="s">
        <v>385</v>
      </c>
      <c r="J12" t="s">
        <v>386</v>
      </c>
      <c r="K12" t="s">
        <v>387</v>
      </c>
      <c r="L12">
        <v>1348</v>
      </c>
      <c r="N12">
        <v>1009</v>
      </c>
      <c r="O12" t="s">
        <v>47</v>
      </c>
      <c r="P12" t="s">
        <v>47</v>
      </c>
      <c r="Q12">
        <v>1000</v>
      </c>
      <c r="X12">
        <v>8.2000000000000003E-2</v>
      </c>
      <c r="Y12">
        <v>734.5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8.2000000000000003E-2</v>
      </c>
      <c r="AH12">
        <v>2</v>
      </c>
      <c r="AI12">
        <v>92791017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ROW(Source!A26)</f>
        <v>26</v>
      </c>
      <c r="B13">
        <v>92791033</v>
      </c>
      <c r="C13">
        <v>92791006</v>
      </c>
      <c r="D13">
        <v>49511719</v>
      </c>
      <c r="E13">
        <v>70</v>
      </c>
      <c r="F13">
        <v>1</v>
      </c>
      <c r="G13">
        <v>1</v>
      </c>
      <c r="H13">
        <v>3</v>
      </c>
      <c r="I13" t="s">
        <v>449</v>
      </c>
      <c r="J13" t="s">
        <v>6</v>
      </c>
      <c r="K13" t="s">
        <v>450</v>
      </c>
      <c r="L13">
        <v>1339</v>
      </c>
      <c r="N13">
        <v>1007</v>
      </c>
      <c r="O13" t="s">
        <v>42</v>
      </c>
      <c r="P13" t="s">
        <v>42</v>
      </c>
      <c r="Q13">
        <v>1</v>
      </c>
      <c r="X13">
        <v>102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6</v>
      </c>
      <c r="AG13">
        <v>102</v>
      </c>
      <c r="AH13">
        <v>3</v>
      </c>
      <c r="AI13">
        <v>-1</v>
      </c>
      <c r="AJ13" t="s">
        <v>6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ROW(Source!A26)</f>
        <v>26</v>
      </c>
      <c r="B14">
        <v>92791034</v>
      </c>
      <c r="C14">
        <v>92791006</v>
      </c>
      <c r="D14">
        <v>49542647</v>
      </c>
      <c r="E14">
        <v>1</v>
      </c>
      <c r="F14">
        <v>1</v>
      </c>
      <c r="G14">
        <v>1</v>
      </c>
      <c r="H14">
        <v>3</v>
      </c>
      <c r="I14" t="s">
        <v>388</v>
      </c>
      <c r="J14" t="s">
        <v>389</v>
      </c>
      <c r="K14" t="s">
        <v>390</v>
      </c>
      <c r="L14">
        <v>1348</v>
      </c>
      <c r="N14">
        <v>1009</v>
      </c>
      <c r="O14" t="s">
        <v>47</v>
      </c>
      <c r="P14" t="s">
        <v>47</v>
      </c>
      <c r="Q14">
        <v>1000</v>
      </c>
      <c r="X14">
        <v>7.6200000000000004E-2</v>
      </c>
      <c r="Y14">
        <v>4455.2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7.6200000000000004E-2</v>
      </c>
      <c r="AH14">
        <v>2</v>
      </c>
      <c r="AI14">
        <v>92791018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ROW(Source!A26)</f>
        <v>26</v>
      </c>
      <c r="B15">
        <v>92791035</v>
      </c>
      <c r="C15">
        <v>92791006</v>
      </c>
      <c r="D15">
        <v>49546821</v>
      </c>
      <c r="E15">
        <v>1</v>
      </c>
      <c r="F15">
        <v>1</v>
      </c>
      <c r="G15">
        <v>1</v>
      </c>
      <c r="H15">
        <v>3</v>
      </c>
      <c r="I15" t="s">
        <v>391</v>
      </c>
      <c r="J15" t="s">
        <v>392</v>
      </c>
      <c r="K15" t="s">
        <v>393</v>
      </c>
      <c r="L15">
        <v>1339</v>
      </c>
      <c r="N15">
        <v>1007</v>
      </c>
      <c r="O15" t="s">
        <v>42</v>
      </c>
      <c r="P15" t="s">
        <v>42</v>
      </c>
      <c r="Q15">
        <v>1</v>
      </c>
      <c r="X15">
        <v>0.7</v>
      </c>
      <c r="Y15">
        <v>1056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0.7</v>
      </c>
      <c r="AH15">
        <v>2</v>
      </c>
      <c r="AI15">
        <v>92791019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ROW(Source!A26)</f>
        <v>26</v>
      </c>
      <c r="B16">
        <v>92791036</v>
      </c>
      <c r="C16">
        <v>92791006</v>
      </c>
      <c r="D16">
        <v>49548010</v>
      </c>
      <c r="E16">
        <v>1</v>
      </c>
      <c r="F16">
        <v>1</v>
      </c>
      <c r="G16">
        <v>1</v>
      </c>
      <c r="H16">
        <v>3</v>
      </c>
      <c r="I16" t="s">
        <v>394</v>
      </c>
      <c r="J16" t="s">
        <v>395</v>
      </c>
      <c r="K16" t="s">
        <v>396</v>
      </c>
      <c r="L16">
        <v>1327</v>
      </c>
      <c r="N16">
        <v>1005</v>
      </c>
      <c r="O16" t="s">
        <v>384</v>
      </c>
      <c r="P16" t="s">
        <v>384</v>
      </c>
      <c r="Q16">
        <v>1</v>
      </c>
      <c r="X16">
        <v>65.099999999999994</v>
      </c>
      <c r="Y16">
        <v>35.53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65.099999999999994</v>
      </c>
      <c r="AH16">
        <v>2</v>
      </c>
      <c r="AI16">
        <v>92791020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92791045</v>
      </c>
      <c r="C17">
        <v>92791038</v>
      </c>
      <c r="D17">
        <v>49510757</v>
      </c>
      <c r="E17">
        <v>70</v>
      </c>
      <c r="F17">
        <v>1</v>
      </c>
      <c r="G17">
        <v>1</v>
      </c>
      <c r="H17">
        <v>1</v>
      </c>
      <c r="I17" t="s">
        <v>397</v>
      </c>
      <c r="J17" t="s">
        <v>6</v>
      </c>
      <c r="K17" t="s">
        <v>398</v>
      </c>
      <c r="L17">
        <v>1191</v>
      </c>
      <c r="N17">
        <v>1013</v>
      </c>
      <c r="O17" t="s">
        <v>357</v>
      </c>
      <c r="P17" t="s">
        <v>357</v>
      </c>
      <c r="Q17">
        <v>1</v>
      </c>
      <c r="X17">
        <v>42.5</v>
      </c>
      <c r="Y17">
        <v>0</v>
      </c>
      <c r="Z17">
        <v>0</v>
      </c>
      <c r="AA17">
        <v>0</v>
      </c>
      <c r="AB17">
        <v>9.6199999999999992</v>
      </c>
      <c r="AC17">
        <v>0</v>
      </c>
      <c r="AD17">
        <v>1</v>
      </c>
      <c r="AE17">
        <v>1</v>
      </c>
      <c r="AF17" t="s">
        <v>6</v>
      </c>
      <c r="AG17">
        <v>42.5</v>
      </c>
      <c r="AH17">
        <v>2</v>
      </c>
      <c r="AI17">
        <v>92791039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92791046</v>
      </c>
      <c r="C18">
        <v>92791038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360</v>
      </c>
      <c r="J18" t="s">
        <v>6</v>
      </c>
      <c r="K18" t="s">
        <v>361</v>
      </c>
      <c r="L18">
        <v>1191</v>
      </c>
      <c r="N18">
        <v>1013</v>
      </c>
      <c r="O18" t="s">
        <v>357</v>
      </c>
      <c r="P18" t="s">
        <v>357</v>
      </c>
      <c r="Q18">
        <v>1</v>
      </c>
      <c r="X18">
        <v>4.16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4.16</v>
      </c>
      <c r="AH18">
        <v>2</v>
      </c>
      <c r="AI18">
        <v>92791040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92791047</v>
      </c>
      <c r="C19">
        <v>92791038</v>
      </c>
      <c r="D19">
        <v>49672573</v>
      </c>
      <c r="E19">
        <v>1</v>
      </c>
      <c r="F19">
        <v>1</v>
      </c>
      <c r="G19">
        <v>1</v>
      </c>
      <c r="H19">
        <v>2</v>
      </c>
      <c r="I19" t="s">
        <v>366</v>
      </c>
      <c r="J19" t="s">
        <v>367</v>
      </c>
      <c r="K19" t="s">
        <v>368</v>
      </c>
      <c r="L19">
        <v>1367</v>
      </c>
      <c r="N19">
        <v>1011</v>
      </c>
      <c r="O19" t="s">
        <v>365</v>
      </c>
      <c r="P19" t="s">
        <v>365</v>
      </c>
      <c r="Q19">
        <v>1</v>
      </c>
      <c r="X19">
        <v>1.75</v>
      </c>
      <c r="Y19">
        <v>0</v>
      </c>
      <c r="Z19">
        <v>115.4</v>
      </c>
      <c r="AA19">
        <v>13.5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1.75</v>
      </c>
      <c r="AH19">
        <v>2</v>
      </c>
      <c r="AI19">
        <v>92791041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92791048</v>
      </c>
      <c r="C20">
        <v>92791038</v>
      </c>
      <c r="D20">
        <v>49673503</v>
      </c>
      <c r="E20">
        <v>1</v>
      </c>
      <c r="F20">
        <v>1</v>
      </c>
      <c r="G20">
        <v>1</v>
      </c>
      <c r="H20">
        <v>2</v>
      </c>
      <c r="I20" t="s">
        <v>375</v>
      </c>
      <c r="J20" t="s">
        <v>376</v>
      </c>
      <c r="K20" t="s">
        <v>377</v>
      </c>
      <c r="L20">
        <v>1367</v>
      </c>
      <c r="N20">
        <v>1011</v>
      </c>
      <c r="O20" t="s">
        <v>365</v>
      </c>
      <c r="P20" t="s">
        <v>365</v>
      </c>
      <c r="Q20">
        <v>1</v>
      </c>
      <c r="X20">
        <v>2.41</v>
      </c>
      <c r="Y20">
        <v>0</v>
      </c>
      <c r="Z20">
        <v>65.709999999999994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2.41</v>
      </c>
      <c r="AH20">
        <v>2</v>
      </c>
      <c r="AI20">
        <v>92791042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92791049</v>
      </c>
      <c r="C21">
        <v>92791038</v>
      </c>
      <c r="D21">
        <v>49673715</v>
      </c>
      <c r="E21">
        <v>1</v>
      </c>
      <c r="F21">
        <v>1</v>
      </c>
      <c r="G21">
        <v>1</v>
      </c>
      <c r="H21">
        <v>2</v>
      </c>
      <c r="I21" t="s">
        <v>399</v>
      </c>
      <c r="J21" t="s">
        <v>400</v>
      </c>
      <c r="K21" t="s">
        <v>401</v>
      </c>
      <c r="L21">
        <v>1367</v>
      </c>
      <c r="N21">
        <v>1011</v>
      </c>
      <c r="O21" t="s">
        <v>365</v>
      </c>
      <c r="P21" t="s">
        <v>365</v>
      </c>
      <c r="Q21">
        <v>1</v>
      </c>
      <c r="X21">
        <v>8.09</v>
      </c>
      <c r="Y21">
        <v>0</v>
      </c>
      <c r="Z21">
        <v>8.1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8.09</v>
      </c>
      <c r="AH21">
        <v>2</v>
      </c>
      <c r="AI21">
        <v>92791043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ROW(Source!A28)</f>
        <v>28</v>
      </c>
      <c r="B22">
        <v>92791050</v>
      </c>
      <c r="C22">
        <v>92791038</v>
      </c>
      <c r="D22">
        <v>49524288</v>
      </c>
      <c r="E22">
        <v>1</v>
      </c>
      <c r="F22">
        <v>1</v>
      </c>
      <c r="G22">
        <v>1</v>
      </c>
      <c r="H22">
        <v>3</v>
      </c>
      <c r="I22" t="s">
        <v>402</v>
      </c>
      <c r="J22" t="s">
        <v>403</v>
      </c>
      <c r="K22" t="s">
        <v>404</v>
      </c>
      <c r="L22">
        <v>1348</v>
      </c>
      <c r="N22">
        <v>1009</v>
      </c>
      <c r="O22" t="s">
        <v>47</v>
      </c>
      <c r="P22" t="s">
        <v>47</v>
      </c>
      <c r="Q22">
        <v>1000</v>
      </c>
      <c r="X22">
        <v>7.0000000000000001E-3</v>
      </c>
      <c r="Y22">
        <v>10315.01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7.0000000000000001E-3</v>
      </c>
      <c r="AH22">
        <v>2</v>
      </c>
      <c r="AI22">
        <v>92791044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92791051</v>
      </c>
      <c r="C23">
        <v>92791038</v>
      </c>
      <c r="D23">
        <v>49512723</v>
      </c>
      <c r="E23">
        <v>70</v>
      </c>
      <c r="F23">
        <v>1</v>
      </c>
      <c r="G23">
        <v>1</v>
      </c>
      <c r="H23">
        <v>3</v>
      </c>
      <c r="I23" t="s">
        <v>451</v>
      </c>
      <c r="J23" t="s">
        <v>6</v>
      </c>
      <c r="K23" t="s">
        <v>452</v>
      </c>
      <c r="L23">
        <v>1348</v>
      </c>
      <c r="N23">
        <v>1009</v>
      </c>
      <c r="O23" t="s">
        <v>47</v>
      </c>
      <c r="P23" t="s">
        <v>47</v>
      </c>
      <c r="Q23">
        <v>1000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6</v>
      </c>
      <c r="AG23">
        <v>1</v>
      </c>
      <c r="AH23">
        <v>3</v>
      </c>
      <c r="AI23">
        <v>-1</v>
      </c>
      <c r="AJ23" t="s">
        <v>6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92791054</v>
      </c>
      <c r="C24">
        <v>92791052</v>
      </c>
      <c r="D24">
        <v>49510657</v>
      </c>
      <c r="E24">
        <v>70</v>
      </c>
      <c r="F24">
        <v>1</v>
      </c>
      <c r="G24">
        <v>1</v>
      </c>
      <c r="H24">
        <v>1</v>
      </c>
      <c r="I24" t="s">
        <v>405</v>
      </c>
      <c r="J24" t="s">
        <v>6</v>
      </c>
      <c r="K24" t="s">
        <v>406</v>
      </c>
      <c r="L24">
        <v>1191</v>
      </c>
      <c r="N24">
        <v>1013</v>
      </c>
      <c r="O24" t="s">
        <v>357</v>
      </c>
      <c r="P24" t="s">
        <v>357</v>
      </c>
      <c r="Q24">
        <v>1</v>
      </c>
      <c r="X24">
        <v>88.5</v>
      </c>
      <c r="Y24">
        <v>0</v>
      </c>
      <c r="Z24">
        <v>0</v>
      </c>
      <c r="AA24">
        <v>0</v>
      </c>
      <c r="AB24">
        <v>7.5</v>
      </c>
      <c r="AC24">
        <v>0</v>
      </c>
      <c r="AD24">
        <v>1</v>
      </c>
      <c r="AE24">
        <v>1</v>
      </c>
      <c r="AF24" t="s">
        <v>6</v>
      </c>
      <c r="AG24">
        <v>88.5</v>
      </c>
      <c r="AH24">
        <v>2</v>
      </c>
      <c r="AI24">
        <v>92791053</v>
      </c>
      <c r="AJ24">
        <v>23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92791068</v>
      </c>
      <c r="C25">
        <v>92791055</v>
      </c>
      <c r="D25">
        <v>49510737</v>
      </c>
      <c r="E25">
        <v>70</v>
      </c>
      <c r="F25">
        <v>1</v>
      </c>
      <c r="G25">
        <v>1</v>
      </c>
      <c r="H25">
        <v>1</v>
      </c>
      <c r="I25" t="s">
        <v>407</v>
      </c>
      <c r="J25" t="s">
        <v>6</v>
      </c>
      <c r="K25" t="s">
        <v>408</v>
      </c>
      <c r="L25">
        <v>1191</v>
      </c>
      <c r="N25">
        <v>1013</v>
      </c>
      <c r="O25" t="s">
        <v>357</v>
      </c>
      <c r="P25" t="s">
        <v>357</v>
      </c>
      <c r="Q25">
        <v>1</v>
      </c>
      <c r="X25">
        <v>18.5</v>
      </c>
      <c r="Y25">
        <v>0</v>
      </c>
      <c r="Z25">
        <v>0</v>
      </c>
      <c r="AA25">
        <v>0</v>
      </c>
      <c r="AB25">
        <v>9.18</v>
      </c>
      <c r="AC25">
        <v>0</v>
      </c>
      <c r="AD25">
        <v>1</v>
      </c>
      <c r="AE25">
        <v>1</v>
      </c>
      <c r="AF25" t="s">
        <v>6</v>
      </c>
      <c r="AG25">
        <v>18.5</v>
      </c>
      <c r="AH25">
        <v>2</v>
      </c>
      <c r="AI25">
        <v>92791056</v>
      </c>
      <c r="AJ25">
        <v>24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92791069</v>
      </c>
      <c r="C26">
        <v>92791055</v>
      </c>
      <c r="D26">
        <v>49510905</v>
      </c>
      <c r="E26">
        <v>70</v>
      </c>
      <c r="F26">
        <v>1</v>
      </c>
      <c r="G26">
        <v>1</v>
      </c>
      <c r="H26">
        <v>1</v>
      </c>
      <c r="I26" t="s">
        <v>360</v>
      </c>
      <c r="J26" t="s">
        <v>6</v>
      </c>
      <c r="K26" t="s">
        <v>361</v>
      </c>
      <c r="L26">
        <v>1191</v>
      </c>
      <c r="N26">
        <v>1013</v>
      </c>
      <c r="O26" t="s">
        <v>357</v>
      </c>
      <c r="P26" t="s">
        <v>357</v>
      </c>
      <c r="Q26">
        <v>1</v>
      </c>
      <c r="X26">
        <v>0.31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6</v>
      </c>
      <c r="AG26">
        <v>0.31</v>
      </c>
      <c r="AH26">
        <v>2</v>
      </c>
      <c r="AI26">
        <v>92791057</v>
      </c>
      <c r="AJ26">
        <v>25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92791070</v>
      </c>
      <c r="C27">
        <v>92791055</v>
      </c>
      <c r="D27">
        <v>49672584</v>
      </c>
      <c r="E27">
        <v>1</v>
      </c>
      <c r="F27">
        <v>1</v>
      </c>
      <c r="G27">
        <v>1</v>
      </c>
      <c r="H27">
        <v>2</v>
      </c>
      <c r="I27" t="s">
        <v>409</v>
      </c>
      <c r="J27" t="s">
        <v>410</v>
      </c>
      <c r="K27" t="s">
        <v>411</v>
      </c>
      <c r="L27">
        <v>1367</v>
      </c>
      <c r="N27">
        <v>1011</v>
      </c>
      <c r="O27" t="s">
        <v>365</v>
      </c>
      <c r="P27" t="s">
        <v>365</v>
      </c>
      <c r="Q27">
        <v>1</v>
      </c>
      <c r="X27">
        <v>0.05</v>
      </c>
      <c r="Y27">
        <v>0</v>
      </c>
      <c r="Z27">
        <v>96.89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6</v>
      </c>
      <c r="AG27">
        <v>0.05</v>
      </c>
      <c r="AH27">
        <v>2</v>
      </c>
      <c r="AI27">
        <v>92791058</v>
      </c>
      <c r="AJ27">
        <v>26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92791071</v>
      </c>
      <c r="C28">
        <v>92791055</v>
      </c>
      <c r="D28">
        <v>49672600</v>
      </c>
      <c r="E28">
        <v>1</v>
      </c>
      <c r="F28">
        <v>1</v>
      </c>
      <c r="G28">
        <v>1</v>
      </c>
      <c r="H28">
        <v>2</v>
      </c>
      <c r="I28" t="s">
        <v>412</v>
      </c>
      <c r="J28" t="s">
        <v>413</v>
      </c>
      <c r="K28" t="s">
        <v>414</v>
      </c>
      <c r="L28">
        <v>1367</v>
      </c>
      <c r="N28">
        <v>1011</v>
      </c>
      <c r="O28" t="s">
        <v>365</v>
      </c>
      <c r="P28" t="s">
        <v>365</v>
      </c>
      <c r="Q28">
        <v>1</v>
      </c>
      <c r="X28">
        <v>0.21</v>
      </c>
      <c r="Y28">
        <v>0</v>
      </c>
      <c r="Z28">
        <v>131.16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0.21</v>
      </c>
      <c r="AH28">
        <v>2</v>
      </c>
      <c r="AI28">
        <v>92791059</v>
      </c>
      <c r="AJ28">
        <v>27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92791072</v>
      </c>
      <c r="C29">
        <v>92791055</v>
      </c>
      <c r="D29">
        <v>49673503</v>
      </c>
      <c r="E29">
        <v>1</v>
      </c>
      <c r="F29">
        <v>1</v>
      </c>
      <c r="G29">
        <v>1</v>
      </c>
      <c r="H29">
        <v>2</v>
      </c>
      <c r="I29" t="s">
        <v>375</v>
      </c>
      <c r="J29" t="s">
        <v>376</v>
      </c>
      <c r="K29" t="s">
        <v>377</v>
      </c>
      <c r="L29">
        <v>1367</v>
      </c>
      <c r="N29">
        <v>1011</v>
      </c>
      <c r="O29" t="s">
        <v>365</v>
      </c>
      <c r="P29" t="s">
        <v>365</v>
      </c>
      <c r="Q29">
        <v>1</v>
      </c>
      <c r="X29">
        <v>0.05</v>
      </c>
      <c r="Y29">
        <v>0</v>
      </c>
      <c r="Z29">
        <v>65.709999999999994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0.05</v>
      </c>
      <c r="AH29">
        <v>2</v>
      </c>
      <c r="AI29">
        <v>92791060</v>
      </c>
      <c r="AJ29">
        <v>28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92791073</v>
      </c>
      <c r="C30">
        <v>92791055</v>
      </c>
      <c r="D30">
        <v>49673658</v>
      </c>
      <c r="E30">
        <v>1</v>
      </c>
      <c r="F30">
        <v>1</v>
      </c>
      <c r="G30">
        <v>1</v>
      </c>
      <c r="H30">
        <v>2</v>
      </c>
      <c r="I30" t="s">
        <v>415</v>
      </c>
      <c r="J30" t="s">
        <v>416</v>
      </c>
      <c r="K30" t="s">
        <v>417</v>
      </c>
      <c r="L30">
        <v>1367</v>
      </c>
      <c r="N30">
        <v>1011</v>
      </c>
      <c r="O30" t="s">
        <v>365</v>
      </c>
      <c r="P30" t="s">
        <v>365</v>
      </c>
      <c r="Q30">
        <v>1</v>
      </c>
      <c r="X30">
        <v>0.15</v>
      </c>
      <c r="Y30">
        <v>0</v>
      </c>
      <c r="Z30">
        <v>1.2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0.15</v>
      </c>
      <c r="AH30">
        <v>2</v>
      </c>
      <c r="AI30">
        <v>92791061</v>
      </c>
      <c r="AJ30">
        <v>29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ROW(Source!A30)</f>
        <v>30</v>
      </c>
      <c r="B31">
        <v>92791074</v>
      </c>
      <c r="C31">
        <v>92791055</v>
      </c>
      <c r="D31">
        <v>49673715</v>
      </c>
      <c r="E31">
        <v>1</v>
      </c>
      <c r="F31">
        <v>1</v>
      </c>
      <c r="G31">
        <v>1</v>
      </c>
      <c r="H31">
        <v>2</v>
      </c>
      <c r="I31" t="s">
        <v>399</v>
      </c>
      <c r="J31" t="s">
        <v>400</v>
      </c>
      <c r="K31" t="s">
        <v>401</v>
      </c>
      <c r="L31">
        <v>1367</v>
      </c>
      <c r="N31">
        <v>1011</v>
      </c>
      <c r="O31" t="s">
        <v>365</v>
      </c>
      <c r="P31" t="s">
        <v>365</v>
      </c>
      <c r="Q31">
        <v>1</v>
      </c>
      <c r="X31">
        <v>2.52</v>
      </c>
      <c r="Y31">
        <v>0</v>
      </c>
      <c r="Z31">
        <v>8.1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2.52</v>
      </c>
      <c r="AH31">
        <v>2</v>
      </c>
      <c r="AI31">
        <v>92791062</v>
      </c>
      <c r="AJ31">
        <v>30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ROW(Source!A30)</f>
        <v>30</v>
      </c>
      <c r="B32">
        <v>92791075</v>
      </c>
      <c r="C32">
        <v>92791055</v>
      </c>
      <c r="D32">
        <v>49521602</v>
      </c>
      <c r="E32">
        <v>1</v>
      </c>
      <c r="F32">
        <v>1</v>
      </c>
      <c r="G32">
        <v>1</v>
      </c>
      <c r="H32">
        <v>3</v>
      </c>
      <c r="I32" t="s">
        <v>418</v>
      </c>
      <c r="J32" t="s">
        <v>419</v>
      </c>
      <c r="K32" t="s">
        <v>420</v>
      </c>
      <c r="L32">
        <v>1339</v>
      </c>
      <c r="N32">
        <v>1007</v>
      </c>
      <c r="O32" t="s">
        <v>42</v>
      </c>
      <c r="P32" t="s">
        <v>42</v>
      </c>
      <c r="Q32">
        <v>1</v>
      </c>
      <c r="X32">
        <v>1.4</v>
      </c>
      <c r="Y32">
        <v>6.22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1.4</v>
      </c>
      <c r="AH32">
        <v>2</v>
      </c>
      <c r="AI32">
        <v>92791063</v>
      </c>
      <c r="AJ32">
        <v>31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ROW(Source!A30)</f>
        <v>30</v>
      </c>
      <c r="B33">
        <v>92791076</v>
      </c>
      <c r="C33">
        <v>92791055</v>
      </c>
      <c r="D33">
        <v>49521608</v>
      </c>
      <c r="E33">
        <v>1</v>
      </c>
      <c r="F33">
        <v>1</v>
      </c>
      <c r="G33">
        <v>1</v>
      </c>
      <c r="H33">
        <v>3</v>
      </c>
      <c r="I33" t="s">
        <v>421</v>
      </c>
      <c r="J33" t="s">
        <v>422</v>
      </c>
      <c r="K33" t="s">
        <v>423</v>
      </c>
      <c r="L33">
        <v>1346</v>
      </c>
      <c r="N33">
        <v>1009</v>
      </c>
      <c r="O33" t="s">
        <v>424</v>
      </c>
      <c r="P33" t="s">
        <v>424</v>
      </c>
      <c r="Q33">
        <v>1</v>
      </c>
      <c r="X33">
        <v>0.24</v>
      </c>
      <c r="Y33">
        <v>6.09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0.24</v>
      </c>
      <c r="AH33">
        <v>2</v>
      </c>
      <c r="AI33">
        <v>92791064</v>
      </c>
      <c r="AJ33">
        <v>32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ROW(Source!A30)</f>
        <v>30</v>
      </c>
      <c r="B34">
        <v>92791077</v>
      </c>
      <c r="C34">
        <v>92791055</v>
      </c>
      <c r="D34">
        <v>49524296</v>
      </c>
      <c r="E34">
        <v>1</v>
      </c>
      <c r="F34">
        <v>1</v>
      </c>
      <c r="G34">
        <v>1</v>
      </c>
      <c r="H34">
        <v>3</v>
      </c>
      <c r="I34" t="s">
        <v>425</v>
      </c>
      <c r="J34" t="s">
        <v>426</v>
      </c>
      <c r="K34" t="s">
        <v>427</v>
      </c>
      <c r="L34">
        <v>1348</v>
      </c>
      <c r="N34">
        <v>1009</v>
      </c>
      <c r="O34" t="s">
        <v>47</v>
      </c>
      <c r="P34" t="s">
        <v>47</v>
      </c>
      <c r="Q34">
        <v>1000</v>
      </c>
      <c r="X34">
        <v>3.5000000000000001E-3</v>
      </c>
      <c r="Y34">
        <v>11524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3.5000000000000001E-3</v>
      </c>
      <c r="AH34">
        <v>2</v>
      </c>
      <c r="AI34">
        <v>92791065</v>
      </c>
      <c r="AJ34">
        <v>33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ROW(Source!A30)</f>
        <v>30</v>
      </c>
      <c r="B35">
        <v>92791078</v>
      </c>
      <c r="C35">
        <v>92791055</v>
      </c>
      <c r="D35">
        <v>49540301</v>
      </c>
      <c r="E35">
        <v>1</v>
      </c>
      <c r="F35">
        <v>1</v>
      </c>
      <c r="G35">
        <v>1</v>
      </c>
      <c r="H35">
        <v>3</v>
      </c>
      <c r="I35" t="s">
        <v>428</v>
      </c>
      <c r="J35" t="s">
        <v>429</v>
      </c>
      <c r="K35" t="s">
        <v>430</v>
      </c>
      <c r="L35">
        <v>1346</v>
      </c>
      <c r="N35">
        <v>1009</v>
      </c>
      <c r="O35" t="s">
        <v>424</v>
      </c>
      <c r="P35" t="s">
        <v>424</v>
      </c>
      <c r="Q35">
        <v>1</v>
      </c>
      <c r="X35">
        <v>15.2</v>
      </c>
      <c r="Y35">
        <v>12.6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15.2</v>
      </c>
      <c r="AH35">
        <v>2</v>
      </c>
      <c r="AI35">
        <v>92791066</v>
      </c>
      <c r="AJ35">
        <v>34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ROW(Source!A30)</f>
        <v>30</v>
      </c>
      <c r="B36">
        <v>92791079</v>
      </c>
      <c r="C36">
        <v>92791055</v>
      </c>
      <c r="D36">
        <v>49515638</v>
      </c>
      <c r="E36">
        <v>70</v>
      </c>
      <c r="F36">
        <v>1</v>
      </c>
      <c r="G36">
        <v>1</v>
      </c>
      <c r="H36">
        <v>3</v>
      </c>
      <c r="I36" t="s">
        <v>431</v>
      </c>
      <c r="J36" t="s">
        <v>6</v>
      </c>
      <c r="K36" t="s">
        <v>432</v>
      </c>
      <c r="L36">
        <v>1374</v>
      </c>
      <c r="N36">
        <v>1013</v>
      </c>
      <c r="O36" t="s">
        <v>433</v>
      </c>
      <c r="P36" t="s">
        <v>433</v>
      </c>
      <c r="Q36">
        <v>1</v>
      </c>
      <c r="X36">
        <v>3.4</v>
      </c>
      <c r="Y36">
        <v>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3.4</v>
      </c>
      <c r="AH36">
        <v>2</v>
      </c>
      <c r="AI36">
        <v>92791067</v>
      </c>
      <c r="AJ36">
        <v>35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92791095</v>
      </c>
      <c r="C37">
        <v>92791080</v>
      </c>
      <c r="D37">
        <v>49510737</v>
      </c>
      <c r="E37">
        <v>70</v>
      </c>
      <c r="F37">
        <v>1</v>
      </c>
      <c r="G37">
        <v>1</v>
      </c>
      <c r="H37">
        <v>1</v>
      </c>
      <c r="I37" t="s">
        <v>407</v>
      </c>
      <c r="J37" t="s">
        <v>6</v>
      </c>
      <c r="K37" t="s">
        <v>408</v>
      </c>
      <c r="L37">
        <v>1191</v>
      </c>
      <c r="N37">
        <v>1013</v>
      </c>
      <c r="O37" t="s">
        <v>357</v>
      </c>
      <c r="P37" t="s">
        <v>357</v>
      </c>
      <c r="Q37">
        <v>1</v>
      </c>
      <c r="X37">
        <v>19.7</v>
      </c>
      <c r="Y37">
        <v>0</v>
      </c>
      <c r="Z37">
        <v>0</v>
      </c>
      <c r="AA37">
        <v>0</v>
      </c>
      <c r="AB37">
        <v>9.18</v>
      </c>
      <c r="AC37">
        <v>0</v>
      </c>
      <c r="AD37">
        <v>1</v>
      </c>
      <c r="AE37">
        <v>1</v>
      </c>
      <c r="AF37" t="s">
        <v>6</v>
      </c>
      <c r="AG37">
        <v>19.7</v>
      </c>
      <c r="AH37">
        <v>2</v>
      </c>
      <c r="AI37">
        <v>92791081</v>
      </c>
      <c r="AJ37">
        <v>36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92791096</v>
      </c>
      <c r="C38">
        <v>92791080</v>
      </c>
      <c r="D38">
        <v>49510905</v>
      </c>
      <c r="E38">
        <v>70</v>
      </c>
      <c r="F38">
        <v>1</v>
      </c>
      <c r="G38">
        <v>1</v>
      </c>
      <c r="H38">
        <v>1</v>
      </c>
      <c r="I38" t="s">
        <v>360</v>
      </c>
      <c r="J38" t="s">
        <v>6</v>
      </c>
      <c r="K38" t="s">
        <v>361</v>
      </c>
      <c r="L38">
        <v>1191</v>
      </c>
      <c r="N38">
        <v>1013</v>
      </c>
      <c r="O38" t="s">
        <v>357</v>
      </c>
      <c r="P38" t="s">
        <v>357</v>
      </c>
      <c r="Q38">
        <v>1</v>
      </c>
      <c r="X38">
        <v>0.85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6</v>
      </c>
      <c r="AG38">
        <v>0.85</v>
      </c>
      <c r="AH38">
        <v>2</v>
      </c>
      <c r="AI38">
        <v>92791082</v>
      </c>
      <c r="AJ38">
        <v>37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92791097</v>
      </c>
      <c r="C39">
        <v>92791080</v>
      </c>
      <c r="D39">
        <v>49672584</v>
      </c>
      <c r="E39">
        <v>1</v>
      </c>
      <c r="F39">
        <v>1</v>
      </c>
      <c r="G39">
        <v>1</v>
      </c>
      <c r="H39">
        <v>2</v>
      </c>
      <c r="I39" t="s">
        <v>409</v>
      </c>
      <c r="J39" t="s">
        <v>410</v>
      </c>
      <c r="K39" t="s">
        <v>411</v>
      </c>
      <c r="L39">
        <v>1367</v>
      </c>
      <c r="N39">
        <v>1011</v>
      </c>
      <c r="O39" t="s">
        <v>365</v>
      </c>
      <c r="P39" t="s">
        <v>365</v>
      </c>
      <c r="Q39">
        <v>1</v>
      </c>
      <c r="X39">
        <v>0.28000000000000003</v>
      </c>
      <c r="Y39">
        <v>0</v>
      </c>
      <c r="Z39">
        <v>96.89</v>
      </c>
      <c r="AA39">
        <v>13.5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0.28000000000000003</v>
      </c>
      <c r="AH39">
        <v>2</v>
      </c>
      <c r="AI39">
        <v>92791083</v>
      </c>
      <c r="AJ39">
        <v>38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92791098</v>
      </c>
      <c r="C40">
        <v>92791080</v>
      </c>
      <c r="D40">
        <v>49672600</v>
      </c>
      <c r="E40">
        <v>1</v>
      </c>
      <c r="F40">
        <v>1</v>
      </c>
      <c r="G40">
        <v>1</v>
      </c>
      <c r="H40">
        <v>2</v>
      </c>
      <c r="I40" t="s">
        <v>412</v>
      </c>
      <c r="J40" t="s">
        <v>413</v>
      </c>
      <c r="K40" t="s">
        <v>414</v>
      </c>
      <c r="L40">
        <v>1367</v>
      </c>
      <c r="N40">
        <v>1011</v>
      </c>
      <c r="O40" t="s">
        <v>365</v>
      </c>
      <c r="P40" t="s">
        <v>365</v>
      </c>
      <c r="Q40">
        <v>1</v>
      </c>
      <c r="X40">
        <v>0.34</v>
      </c>
      <c r="Y40">
        <v>0</v>
      </c>
      <c r="Z40">
        <v>131.16</v>
      </c>
      <c r="AA40">
        <v>13.5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0.34</v>
      </c>
      <c r="AH40">
        <v>2</v>
      </c>
      <c r="AI40">
        <v>92791084</v>
      </c>
      <c r="AJ40">
        <v>39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92791099</v>
      </c>
      <c r="C41">
        <v>92791080</v>
      </c>
      <c r="D41">
        <v>49673503</v>
      </c>
      <c r="E41">
        <v>1</v>
      </c>
      <c r="F41">
        <v>1</v>
      </c>
      <c r="G41">
        <v>1</v>
      </c>
      <c r="H41">
        <v>2</v>
      </c>
      <c r="I41" t="s">
        <v>375</v>
      </c>
      <c r="J41" t="s">
        <v>376</v>
      </c>
      <c r="K41" t="s">
        <v>377</v>
      </c>
      <c r="L41">
        <v>1367</v>
      </c>
      <c r="N41">
        <v>1011</v>
      </c>
      <c r="O41" t="s">
        <v>365</v>
      </c>
      <c r="P41" t="s">
        <v>365</v>
      </c>
      <c r="Q41">
        <v>1</v>
      </c>
      <c r="X41">
        <v>0.23</v>
      </c>
      <c r="Y41">
        <v>0</v>
      </c>
      <c r="Z41">
        <v>65.709999999999994</v>
      </c>
      <c r="AA41">
        <v>11.6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0.23</v>
      </c>
      <c r="AH41">
        <v>2</v>
      </c>
      <c r="AI41">
        <v>92791085</v>
      </c>
      <c r="AJ41">
        <v>40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92791100</v>
      </c>
      <c r="C42">
        <v>92791080</v>
      </c>
      <c r="D42">
        <v>49673658</v>
      </c>
      <c r="E42">
        <v>1</v>
      </c>
      <c r="F42">
        <v>1</v>
      </c>
      <c r="G42">
        <v>1</v>
      </c>
      <c r="H42">
        <v>2</v>
      </c>
      <c r="I42" t="s">
        <v>415</v>
      </c>
      <c r="J42" t="s">
        <v>416</v>
      </c>
      <c r="K42" t="s">
        <v>417</v>
      </c>
      <c r="L42">
        <v>1367</v>
      </c>
      <c r="N42">
        <v>1011</v>
      </c>
      <c r="O42" t="s">
        <v>365</v>
      </c>
      <c r="P42" t="s">
        <v>365</v>
      </c>
      <c r="Q42">
        <v>1</v>
      </c>
      <c r="X42">
        <v>0.15</v>
      </c>
      <c r="Y42">
        <v>0</v>
      </c>
      <c r="Z42">
        <v>1.2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0.15</v>
      </c>
      <c r="AH42">
        <v>2</v>
      </c>
      <c r="AI42">
        <v>92791086</v>
      </c>
      <c r="AJ42">
        <v>41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92791101</v>
      </c>
      <c r="C43">
        <v>92791080</v>
      </c>
      <c r="D43">
        <v>49673715</v>
      </c>
      <c r="E43">
        <v>1</v>
      </c>
      <c r="F43">
        <v>1</v>
      </c>
      <c r="G43">
        <v>1</v>
      </c>
      <c r="H43">
        <v>2</v>
      </c>
      <c r="I43" t="s">
        <v>399</v>
      </c>
      <c r="J43" t="s">
        <v>400</v>
      </c>
      <c r="K43" t="s">
        <v>401</v>
      </c>
      <c r="L43">
        <v>1367</v>
      </c>
      <c r="N43">
        <v>1011</v>
      </c>
      <c r="O43" t="s">
        <v>365</v>
      </c>
      <c r="P43" t="s">
        <v>365</v>
      </c>
      <c r="Q43">
        <v>1</v>
      </c>
      <c r="X43">
        <v>2.52</v>
      </c>
      <c r="Y43">
        <v>0</v>
      </c>
      <c r="Z43">
        <v>8.1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2.52</v>
      </c>
      <c r="AH43">
        <v>2</v>
      </c>
      <c r="AI43">
        <v>92791087</v>
      </c>
      <c r="AJ43">
        <v>42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92791102</v>
      </c>
      <c r="C44">
        <v>92791080</v>
      </c>
      <c r="D44">
        <v>49521602</v>
      </c>
      <c r="E44">
        <v>1</v>
      </c>
      <c r="F44">
        <v>1</v>
      </c>
      <c r="G44">
        <v>1</v>
      </c>
      <c r="H44">
        <v>3</v>
      </c>
      <c r="I44" t="s">
        <v>418</v>
      </c>
      <c r="J44" t="s">
        <v>419</v>
      </c>
      <c r="K44" t="s">
        <v>420</v>
      </c>
      <c r="L44">
        <v>1339</v>
      </c>
      <c r="N44">
        <v>1007</v>
      </c>
      <c r="O44" t="s">
        <v>42</v>
      </c>
      <c r="P44" t="s">
        <v>42</v>
      </c>
      <c r="Q44">
        <v>1</v>
      </c>
      <c r="X44">
        <v>1.4</v>
      </c>
      <c r="Y44">
        <v>6.22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1.4</v>
      </c>
      <c r="AH44">
        <v>2</v>
      </c>
      <c r="AI44">
        <v>92791088</v>
      </c>
      <c r="AJ44">
        <v>43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92791103</v>
      </c>
      <c r="C45">
        <v>92791080</v>
      </c>
      <c r="D45">
        <v>49521608</v>
      </c>
      <c r="E45">
        <v>1</v>
      </c>
      <c r="F45">
        <v>1</v>
      </c>
      <c r="G45">
        <v>1</v>
      </c>
      <c r="H45">
        <v>3</v>
      </c>
      <c r="I45" t="s">
        <v>421</v>
      </c>
      <c r="J45" t="s">
        <v>422</v>
      </c>
      <c r="K45" t="s">
        <v>423</v>
      </c>
      <c r="L45">
        <v>1346</v>
      </c>
      <c r="N45">
        <v>1009</v>
      </c>
      <c r="O45" t="s">
        <v>424</v>
      </c>
      <c r="P45" t="s">
        <v>424</v>
      </c>
      <c r="Q45">
        <v>1</v>
      </c>
      <c r="X45">
        <v>0.24</v>
      </c>
      <c r="Y45">
        <v>6.09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0.24</v>
      </c>
      <c r="AH45">
        <v>2</v>
      </c>
      <c r="AI45">
        <v>92791089</v>
      </c>
      <c r="AJ45">
        <v>44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92791104</v>
      </c>
      <c r="C46">
        <v>92791080</v>
      </c>
      <c r="D46">
        <v>49524296</v>
      </c>
      <c r="E46">
        <v>1</v>
      </c>
      <c r="F46">
        <v>1</v>
      </c>
      <c r="G46">
        <v>1</v>
      </c>
      <c r="H46">
        <v>3</v>
      </c>
      <c r="I46" t="s">
        <v>425</v>
      </c>
      <c r="J46" t="s">
        <v>426</v>
      </c>
      <c r="K46" t="s">
        <v>427</v>
      </c>
      <c r="L46">
        <v>1348</v>
      </c>
      <c r="N46">
        <v>1009</v>
      </c>
      <c r="O46" t="s">
        <v>47</v>
      </c>
      <c r="P46" t="s">
        <v>47</v>
      </c>
      <c r="Q46">
        <v>1000</v>
      </c>
      <c r="X46">
        <v>3.5000000000000001E-3</v>
      </c>
      <c r="Y46">
        <v>11524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3.5000000000000001E-3</v>
      </c>
      <c r="AH46">
        <v>2</v>
      </c>
      <c r="AI46">
        <v>92791090</v>
      </c>
      <c r="AJ46">
        <v>45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ROW(Source!A31)</f>
        <v>31</v>
      </c>
      <c r="B47">
        <v>92791105</v>
      </c>
      <c r="C47">
        <v>92791080</v>
      </c>
      <c r="D47">
        <v>49540301</v>
      </c>
      <c r="E47">
        <v>1</v>
      </c>
      <c r="F47">
        <v>1</v>
      </c>
      <c r="G47">
        <v>1</v>
      </c>
      <c r="H47">
        <v>3</v>
      </c>
      <c r="I47" t="s">
        <v>428</v>
      </c>
      <c r="J47" t="s">
        <v>429</v>
      </c>
      <c r="K47" t="s">
        <v>430</v>
      </c>
      <c r="L47">
        <v>1346</v>
      </c>
      <c r="N47">
        <v>1009</v>
      </c>
      <c r="O47" t="s">
        <v>424</v>
      </c>
      <c r="P47" t="s">
        <v>424</v>
      </c>
      <c r="Q47">
        <v>1</v>
      </c>
      <c r="X47">
        <v>15.2</v>
      </c>
      <c r="Y47">
        <v>12.6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15.2</v>
      </c>
      <c r="AH47">
        <v>2</v>
      </c>
      <c r="AI47">
        <v>92791091</v>
      </c>
      <c r="AJ47">
        <v>46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ROW(Source!A31)</f>
        <v>31</v>
      </c>
      <c r="B48">
        <v>92791106</v>
      </c>
      <c r="C48">
        <v>92791080</v>
      </c>
      <c r="D48">
        <v>49541228</v>
      </c>
      <c r="E48">
        <v>1</v>
      </c>
      <c r="F48">
        <v>1</v>
      </c>
      <c r="G48">
        <v>1</v>
      </c>
      <c r="H48">
        <v>3</v>
      </c>
      <c r="I48" t="s">
        <v>434</v>
      </c>
      <c r="J48" t="s">
        <v>435</v>
      </c>
      <c r="K48" t="s">
        <v>436</v>
      </c>
      <c r="L48">
        <v>1346</v>
      </c>
      <c r="N48">
        <v>1009</v>
      </c>
      <c r="O48" t="s">
        <v>424</v>
      </c>
      <c r="P48" t="s">
        <v>424</v>
      </c>
      <c r="Q48">
        <v>1</v>
      </c>
      <c r="X48">
        <v>2</v>
      </c>
      <c r="Y48">
        <v>15.14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2</v>
      </c>
      <c r="AH48">
        <v>2</v>
      </c>
      <c r="AI48">
        <v>92791092</v>
      </c>
      <c r="AJ48">
        <v>47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ROW(Source!A31)</f>
        <v>31</v>
      </c>
      <c r="B49">
        <v>92791107</v>
      </c>
      <c r="C49">
        <v>92791080</v>
      </c>
      <c r="D49">
        <v>49585776</v>
      </c>
      <c r="E49">
        <v>1</v>
      </c>
      <c r="F49">
        <v>1</v>
      </c>
      <c r="G49">
        <v>1</v>
      </c>
      <c r="H49">
        <v>3</v>
      </c>
      <c r="I49" t="s">
        <v>68</v>
      </c>
      <c r="J49" t="s">
        <v>70</v>
      </c>
      <c r="K49" t="s">
        <v>69</v>
      </c>
      <c r="L49">
        <v>1371</v>
      </c>
      <c r="N49">
        <v>1013</v>
      </c>
      <c r="O49" t="s">
        <v>56</v>
      </c>
      <c r="P49" t="s">
        <v>56</v>
      </c>
      <c r="Q49">
        <v>1</v>
      </c>
      <c r="X49">
        <v>2</v>
      </c>
      <c r="Y49">
        <v>266.67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6</v>
      </c>
      <c r="AG49">
        <v>2</v>
      </c>
      <c r="AH49">
        <v>2</v>
      </c>
      <c r="AI49">
        <v>92791093</v>
      </c>
      <c r="AJ49">
        <v>48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ROW(Source!A31)</f>
        <v>31</v>
      </c>
      <c r="B50">
        <v>92791108</v>
      </c>
      <c r="C50">
        <v>92791080</v>
      </c>
      <c r="D50">
        <v>49515638</v>
      </c>
      <c r="E50">
        <v>70</v>
      </c>
      <c r="F50">
        <v>1</v>
      </c>
      <c r="G50">
        <v>1</v>
      </c>
      <c r="H50">
        <v>3</v>
      </c>
      <c r="I50" t="s">
        <v>431</v>
      </c>
      <c r="J50" t="s">
        <v>6</v>
      </c>
      <c r="K50" t="s">
        <v>432</v>
      </c>
      <c r="L50">
        <v>1374</v>
      </c>
      <c r="N50">
        <v>1013</v>
      </c>
      <c r="O50" t="s">
        <v>433</v>
      </c>
      <c r="P50" t="s">
        <v>433</v>
      </c>
      <c r="Q50">
        <v>1</v>
      </c>
      <c r="X50">
        <v>3.62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6</v>
      </c>
      <c r="AG50">
        <v>3.62</v>
      </c>
      <c r="AH50">
        <v>2</v>
      </c>
      <c r="AI50">
        <v>92791094</v>
      </c>
      <c r="AJ50">
        <v>49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ROW(Source!A33)</f>
        <v>33</v>
      </c>
      <c r="B51">
        <v>92791125</v>
      </c>
      <c r="C51">
        <v>92791110</v>
      </c>
      <c r="D51">
        <v>49510737</v>
      </c>
      <c r="E51">
        <v>70</v>
      </c>
      <c r="F51">
        <v>1</v>
      </c>
      <c r="G51">
        <v>1</v>
      </c>
      <c r="H51">
        <v>1</v>
      </c>
      <c r="I51" t="s">
        <v>407</v>
      </c>
      <c r="J51" t="s">
        <v>6</v>
      </c>
      <c r="K51" t="s">
        <v>408</v>
      </c>
      <c r="L51">
        <v>1191</v>
      </c>
      <c r="N51">
        <v>1013</v>
      </c>
      <c r="O51" t="s">
        <v>357</v>
      </c>
      <c r="P51" t="s">
        <v>357</v>
      </c>
      <c r="Q51">
        <v>1</v>
      </c>
      <c r="X51">
        <v>32</v>
      </c>
      <c r="Y51">
        <v>0</v>
      </c>
      <c r="Z51">
        <v>0</v>
      </c>
      <c r="AA51">
        <v>0</v>
      </c>
      <c r="AB51">
        <v>9.18</v>
      </c>
      <c r="AC51">
        <v>0</v>
      </c>
      <c r="AD51">
        <v>1</v>
      </c>
      <c r="AE51">
        <v>1</v>
      </c>
      <c r="AF51" t="s">
        <v>6</v>
      </c>
      <c r="AG51">
        <v>32</v>
      </c>
      <c r="AH51">
        <v>2</v>
      </c>
      <c r="AI51">
        <v>92791111</v>
      </c>
      <c r="AJ51">
        <v>50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ROW(Source!A33)</f>
        <v>33</v>
      </c>
      <c r="B52">
        <v>92791126</v>
      </c>
      <c r="C52">
        <v>92791110</v>
      </c>
      <c r="D52">
        <v>49510905</v>
      </c>
      <c r="E52">
        <v>70</v>
      </c>
      <c r="F52">
        <v>1</v>
      </c>
      <c r="G52">
        <v>1</v>
      </c>
      <c r="H52">
        <v>1</v>
      </c>
      <c r="I52" t="s">
        <v>360</v>
      </c>
      <c r="J52" t="s">
        <v>6</v>
      </c>
      <c r="K52" t="s">
        <v>361</v>
      </c>
      <c r="L52">
        <v>1191</v>
      </c>
      <c r="N52">
        <v>1013</v>
      </c>
      <c r="O52" t="s">
        <v>357</v>
      </c>
      <c r="P52" t="s">
        <v>357</v>
      </c>
      <c r="Q52">
        <v>1</v>
      </c>
      <c r="X52">
        <v>1.5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2</v>
      </c>
      <c r="AF52" t="s">
        <v>6</v>
      </c>
      <c r="AG52">
        <v>1.5</v>
      </c>
      <c r="AH52">
        <v>2</v>
      </c>
      <c r="AI52">
        <v>92791112</v>
      </c>
      <c r="AJ52">
        <v>51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ROW(Source!A33)</f>
        <v>33</v>
      </c>
      <c r="B53">
        <v>92791127</v>
      </c>
      <c r="C53">
        <v>92791110</v>
      </c>
      <c r="D53">
        <v>49672584</v>
      </c>
      <c r="E53">
        <v>1</v>
      </c>
      <c r="F53">
        <v>1</v>
      </c>
      <c r="G53">
        <v>1</v>
      </c>
      <c r="H53">
        <v>2</v>
      </c>
      <c r="I53" t="s">
        <v>409</v>
      </c>
      <c r="J53" t="s">
        <v>410</v>
      </c>
      <c r="K53" t="s">
        <v>411</v>
      </c>
      <c r="L53">
        <v>1367</v>
      </c>
      <c r="N53">
        <v>1011</v>
      </c>
      <c r="O53" t="s">
        <v>365</v>
      </c>
      <c r="P53" t="s">
        <v>365</v>
      </c>
      <c r="Q53">
        <v>1</v>
      </c>
      <c r="X53">
        <v>0.5</v>
      </c>
      <c r="Y53">
        <v>0</v>
      </c>
      <c r="Z53">
        <v>96.89</v>
      </c>
      <c r="AA53">
        <v>13.5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0.5</v>
      </c>
      <c r="AH53">
        <v>2</v>
      </c>
      <c r="AI53">
        <v>92791113</v>
      </c>
      <c r="AJ53">
        <v>52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ROW(Source!A33)</f>
        <v>33</v>
      </c>
      <c r="B54">
        <v>92791128</v>
      </c>
      <c r="C54">
        <v>92791110</v>
      </c>
      <c r="D54">
        <v>49672600</v>
      </c>
      <c r="E54">
        <v>1</v>
      </c>
      <c r="F54">
        <v>1</v>
      </c>
      <c r="G54">
        <v>1</v>
      </c>
      <c r="H54">
        <v>2</v>
      </c>
      <c r="I54" t="s">
        <v>412</v>
      </c>
      <c r="J54" t="s">
        <v>413</v>
      </c>
      <c r="K54" t="s">
        <v>414</v>
      </c>
      <c r="L54">
        <v>1367</v>
      </c>
      <c r="N54">
        <v>1011</v>
      </c>
      <c r="O54" t="s">
        <v>365</v>
      </c>
      <c r="P54" t="s">
        <v>365</v>
      </c>
      <c r="Q54">
        <v>1</v>
      </c>
      <c r="X54">
        <v>0.5</v>
      </c>
      <c r="Y54">
        <v>0</v>
      </c>
      <c r="Z54">
        <v>131.16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0.5</v>
      </c>
      <c r="AH54">
        <v>2</v>
      </c>
      <c r="AI54">
        <v>92791114</v>
      </c>
      <c r="AJ54">
        <v>53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ROW(Source!A33)</f>
        <v>33</v>
      </c>
      <c r="B55">
        <v>92791129</v>
      </c>
      <c r="C55">
        <v>92791110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375</v>
      </c>
      <c r="J55" t="s">
        <v>376</v>
      </c>
      <c r="K55" t="s">
        <v>377</v>
      </c>
      <c r="L55">
        <v>1367</v>
      </c>
      <c r="N55">
        <v>1011</v>
      </c>
      <c r="O55" t="s">
        <v>365</v>
      </c>
      <c r="P55" t="s">
        <v>365</v>
      </c>
      <c r="Q55">
        <v>1</v>
      </c>
      <c r="X55">
        <v>0.5</v>
      </c>
      <c r="Y55">
        <v>0</v>
      </c>
      <c r="Z55">
        <v>65.709999999999994</v>
      </c>
      <c r="AA55">
        <v>11.6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0.5</v>
      </c>
      <c r="AH55">
        <v>2</v>
      </c>
      <c r="AI55">
        <v>92791115</v>
      </c>
      <c r="AJ55">
        <v>54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ROW(Source!A33)</f>
        <v>33</v>
      </c>
      <c r="B56">
        <v>92791130</v>
      </c>
      <c r="C56">
        <v>92791110</v>
      </c>
      <c r="D56">
        <v>49673658</v>
      </c>
      <c r="E56">
        <v>1</v>
      </c>
      <c r="F56">
        <v>1</v>
      </c>
      <c r="G56">
        <v>1</v>
      </c>
      <c r="H56">
        <v>2</v>
      </c>
      <c r="I56" t="s">
        <v>415</v>
      </c>
      <c r="J56" t="s">
        <v>416</v>
      </c>
      <c r="K56" t="s">
        <v>417</v>
      </c>
      <c r="L56">
        <v>1367</v>
      </c>
      <c r="N56">
        <v>1011</v>
      </c>
      <c r="O56" t="s">
        <v>365</v>
      </c>
      <c r="P56" t="s">
        <v>365</v>
      </c>
      <c r="Q56">
        <v>1</v>
      </c>
      <c r="X56">
        <v>0.23</v>
      </c>
      <c r="Y56">
        <v>0</v>
      </c>
      <c r="Z56">
        <v>1.2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0.23</v>
      </c>
      <c r="AH56">
        <v>2</v>
      </c>
      <c r="AI56">
        <v>92791116</v>
      </c>
      <c r="AJ56">
        <v>55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ROW(Source!A33)</f>
        <v>33</v>
      </c>
      <c r="B57">
        <v>92791131</v>
      </c>
      <c r="C57">
        <v>92791110</v>
      </c>
      <c r="D57">
        <v>49673715</v>
      </c>
      <c r="E57">
        <v>1</v>
      </c>
      <c r="F57">
        <v>1</v>
      </c>
      <c r="G57">
        <v>1</v>
      </c>
      <c r="H57">
        <v>2</v>
      </c>
      <c r="I57" t="s">
        <v>399</v>
      </c>
      <c r="J57" t="s">
        <v>400</v>
      </c>
      <c r="K57" t="s">
        <v>401</v>
      </c>
      <c r="L57">
        <v>1367</v>
      </c>
      <c r="N57">
        <v>1011</v>
      </c>
      <c r="O57" t="s">
        <v>365</v>
      </c>
      <c r="P57" t="s">
        <v>365</v>
      </c>
      <c r="Q57">
        <v>1</v>
      </c>
      <c r="X57">
        <v>3.78</v>
      </c>
      <c r="Y57">
        <v>0</v>
      </c>
      <c r="Z57">
        <v>8.1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3.78</v>
      </c>
      <c r="AH57">
        <v>2</v>
      </c>
      <c r="AI57">
        <v>92791117</v>
      </c>
      <c r="AJ57">
        <v>56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ROW(Source!A33)</f>
        <v>33</v>
      </c>
      <c r="B58">
        <v>92791132</v>
      </c>
      <c r="C58">
        <v>92791110</v>
      </c>
      <c r="D58">
        <v>49521602</v>
      </c>
      <c r="E58">
        <v>1</v>
      </c>
      <c r="F58">
        <v>1</v>
      </c>
      <c r="G58">
        <v>1</v>
      </c>
      <c r="H58">
        <v>3</v>
      </c>
      <c r="I58" t="s">
        <v>418</v>
      </c>
      <c r="J58" t="s">
        <v>419</v>
      </c>
      <c r="K58" t="s">
        <v>420</v>
      </c>
      <c r="L58">
        <v>1339</v>
      </c>
      <c r="N58">
        <v>1007</v>
      </c>
      <c r="O58" t="s">
        <v>42</v>
      </c>
      <c r="P58" t="s">
        <v>42</v>
      </c>
      <c r="Q58">
        <v>1</v>
      </c>
      <c r="X58">
        <v>2.2000000000000002</v>
      </c>
      <c r="Y58">
        <v>6.22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2.2000000000000002</v>
      </c>
      <c r="AH58">
        <v>2</v>
      </c>
      <c r="AI58">
        <v>92791118</v>
      </c>
      <c r="AJ58">
        <v>57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ROW(Source!A33)</f>
        <v>33</v>
      </c>
      <c r="B59">
        <v>92791133</v>
      </c>
      <c r="C59">
        <v>92791110</v>
      </c>
      <c r="D59">
        <v>49521608</v>
      </c>
      <c r="E59">
        <v>1</v>
      </c>
      <c r="F59">
        <v>1</v>
      </c>
      <c r="G59">
        <v>1</v>
      </c>
      <c r="H59">
        <v>3</v>
      </c>
      <c r="I59" t="s">
        <v>421</v>
      </c>
      <c r="J59" t="s">
        <v>422</v>
      </c>
      <c r="K59" t="s">
        <v>423</v>
      </c>
      <c r="L59">
        <v>1346</v>
      </c>
      <c r="N59">
        <v>1009</v>
      </c>
      <c r="O59" t="s">
        <v>424</v>
      </c>
      <c r="P59" t="s">
        <v>424</v>
      </c>
      <c r="Q59">
        <v>1</v>
      </c>
      <c r="X59">
        <v>0.36</v>
      </c>
      <c r="Y59">
        <v>6.09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0.36</v>
      </c>
      <c r="AH59">
        <v>2</v>
      </c>
      <c r="AI59">
        <v>92791119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ROW(Source!A33)</f>
        <v>33</v>
      </c>
      <c r="B60">
        <v>92791134</v>
      </c>
      <c r="C60">
        <v>92791110</v>
      </c>
      <c r="D60">
        <v>49524296</v>
      </c>
      <c r="E60">
        <v>1</v>
      </c>
      <c r="F60">
        <v>1</v>
      </c>
      <c r="G60">
        <v>1</v>
      </c>
      <c r="H60">
        <v>3</v>
      </c>
      <c r="I60" t="s">
        <v>425</v>
      </c>
      <c r="J60" t="s">
        <v>426</v>
      </c>
      <c r="K60" t="s">
        <v>427</v>
      </c>
      <c r="L60">
        <v>1348</v>
      </c>
      <c r="N60">
        <v>1009</v>
      </c>
      <c r="O60" t="s">
        <v>47</v>
      </c>
      <c r="P60" t="s">
        <v>47</v>
      </c>
      <c r="Q60">
        <v>1000</v>
      </c>
      <c r="X60">
        <v>5.3E-3</v>
      </c>
      <c r="Y60">
        <v>11524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5.3E-3</v>
      </c>
      <c r="AH60">
        <v>2</v>
      </c>
      <c r="AI60">
        <v>92791120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ROW(Source!A33)</f>
        <v>33</v>
      </c>
      <c r="B61">
        <v>92791135</v>
      </c>
      <c r="C61">
        <v>92791110</v>
      </c>
      <c r="D61">
        <v>49540301</v>
      </c>
      <c r="E61">
        <v>1</v>
      </c>
      <c r="F61">
        <v>1</v>
      </c>
      <c r="G61">
        <v>1</v>
      </c>
      <c r="H61">
        <v>3</v>
      </c>
      <c r="I61" t="s">
        <v>428</v>
      </c>
      <c r="J61" t="s">
        <v>429</v>
      </c>
      <c r="K61" t="s">
        <v>430</v>
      </c>
      <c r="L61">
        <v>1346</v>
      </c>
      <c r="N61">
        <v>1009</v>
      </c>
      <c r="O61" t="s">
        <v>424</v>
      </c>
      <c r="P61" t="s">
        <v>424</v>
      </c>
      <c r="Q61">
        <v>1</v>
      </c>
      <c r="X61">
        <v>22.8</v>
      </c>
      <c r="Y61">
        <v>12.6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22.8</v>
      </c>
      <c r="AH61">
        <v>2</v>
      </c>
      <c r="AI61">
        <v>92791121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92791136</v>
      </c>
      <c r="C62">
        <v>92791110</v>
      </c>
      <c r="D62">
        <v>49541228</v>
      </c>
      <c r="E62">
        <v>1</v>
      </c>
      <c r="F62">
        <v>1</v>
      </c>
      <c r="G62">
        <v>1</v>
      </c>
      <c r="H62">
        <v>3</v>
      </c>
      <c r="I62" t="s">
        <v>434</v>
      </c>
      <c r="J62" t="s">
        <v>435</v>
      </c>
      <c r="K62" t="s">
        <v>436</v>
      </c>
      <c r="L62">
        <v>1346</v>
      </c>
      <c r="N62">
        <v>1009</v>
      </c>
      <c r="O62" t="s">
        <v>424</v>
      </c>
      <c r="P62" t="s">
        <v>424</v>
      </c>
      <c r="Q62">
        <v>1</v>
      </c>
      <c r="X62">
        <v>2</v>
      </c>
      <c r="Y62">
        <v>15.14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2</v>
      </c>
      <c r="AH62">
        <v>2</v>
      </c>
      <c r="AI62">
        <v>92791122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92791137</v>
      </c>
      <c r="C63">
        <v>92791110</v>
      </c>
      <c r="D63">
        <v>49585776</v>
      </c>
      <c r="E63">
        <v>1</v>
      </c>
      <c r="F63">
        <v>1</v>
      </c>
      <c r="G63">
        <v>1</v>
      </c>
      <c r="H63">
        <v>3</v>
      </c>
      <c r="I63" t="s">
        <v>68</v>
      </c>
      <c r="J63" t="s">
        <v>70</v>
      </c>
      <c r="K63" t="s">
        <v>69</v>
      </c>
      <c r="L63">
        <v>1371</v>
      </c>
      <c r="N63">
        <v>1013</v>
      </c>
      <c r="O63" t="s">
        <v>56</v>
      </c>
      <c r="P63" t="s">
        <v>56</v>
      </c>
      <c r="Q63">
        <v>1</v>
      </c>
      <c r="X63">
        <v>2</v>
      </c>
      <c r="Y63">
        <v>266.67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2</v>
      </c>
      <c r="AH63">
        <v>2</v>
      </c>
      <c r="AI63">
        <v>92791123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92791138</v>
      </c>
      <c r="C64">
        <v>92791110</v>
      </c>
      <c r="D64">
        <v>49515638</v>
      </c>
      <c r="E64">
        <v>70</v>
      </c>
      <c r="F64">
        <v>1</v>
      </c>
      <c r="G64">
        <v>1</v>
      </c>
      <c r="H64">
        <v>3</v>
      </c>
      <c r="I64" t="s">
        <v>431</v>
      </c>
      <c r="J64" t="s">
        <v>6</v>
      </c>
      <c r="K64" t="s">
        <v>432</v>
      </c>
      <c r="L64">
        <v>1374</v>
      </c>
      <c r="N64">
        <v>1013</v>
      </c>
      <c r="O64" t="s">
        <v>433</v>
      </c>
      <c r="P64" t="s">
        <v>433</v>
      </c>
      <c r="Q64">
        <v>1</v>
      </c>
      <c r="X64">
        <v>5.88</v>
      </c>
      <c r="Y64">
        <v>1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5.88</v>
      </c>
      <c r="AH64">
        <v>2</v>
      </c>
      <c r="AI64">
        <v>92791124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ROW(Source!A48)</f>
        <v>48</v>
      </c>
      <c r="B65">
        <v>92791155</v>
      </c>
      <c r="C65">
        <v>92791153</v>
      </c>
      <c r="D65">
        <v>49510681</v>
      </c>
      <c r="E65">
        <v>70</v>
      </c>
      <c r="F65">
        <v>1</v>
      </c>
      <c r="G65">
        <v>1</v>
      </c>
      <c r="H65">
        <v>1</v>
      </c>
      <c r="I65" t="s">
        <v>355</v>
      </c>
      <c r="J65" t="s">
        <v>6</v>
      </c>
      <c r="K65" t="s">
        <v>356</v>
      </c>
      <c r="L65">
        <v>1191</v>
      </c>
      <c r="N65">
        <v>1013</v>
      </c>
      <c r="O65" t="s">
        <v>357</v>
      </c>
      <c r="P65" t="s">
        <v>357</v>
      </c>
      <c r="Q65">
        <v>1</v>
      </c>
      <c r="X65">
        <v>280</v>
      </c>
      <c r="Y65">
        <v>0</v>
      </c>
      <c r="Z65">
        <v>0</v>
      </c>
      <c r="AA65">
        <v>0</v>
      </c>
      <c r="AB65">
        <v>7.8</v>
      </c>
      <c r="AC65">
        <v>0</v>
      </c>
      <c r="AD65">
        <v>1</v>
      </c>
      <c r="AE65">
        <v>1</v>
      </c>
      <c r="AF65" t="s">
        <v>6</v>
      </c>
      <c r="AG65">
        <v>280</v>
      </c>
      <c r="AH65">
        <v>2</v>
      </c>
      <c r="AI65">
        <v>92791154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ROW(Source!A49)</f>
        <v>49</v>
      </c>
      <c r="B66">
        <v>92791172</v>
      </c>
      <c r="C66">
        <v>92791156</v>
      </c>
      <c r="D66">
        <v>49510715</v>
      </c>
      <c r="E66">
        <v>70</v>
      </c>
      <c r="F66">
        <v>1</v>
      </c>
      <c r="G66">
        <v>1</v>
      </c>
      <c r="H66">
        <v>1</v>
      </c>
      <c r="I66" t="s">
        <v>358</v>
      </c>
      <c r="J66" t="s">
        <v>6</v>
      </c>
      <c r="K66" t="s">
        <v>359</v>
      </c>
      <c r="L66">
        <v>1191</v>
      </c>
      <c r="N66">
        <v>1013</v>
      </c>
      <c r="O66" t="s">
        <v>357</v>
      </c>
      <c r="P66" t="s">
        <v>357</v>
      </c>
      <c r="Q66">
        <v>1</v>
      </c>
      <c r="X66">
        <v>490</v>
      </c>
      <c r="Y66">
        <v>0</v>
      </c>
      <c r="Z66">
        <v>0</v>
      </c>
      <c r="AA66">
        <v>0</v>
      </c>
      <c r="AB66">
        <v>8.5299999999999994</v>
      </c>
      <c r="AC66">
        <v>0</v>
      </c>
      <c r="AD66">
        <v>1</v>
      </c>
      <c r="AE66">
        <v>1</v>
      </c>
      <c r="AF66" t="s">
        <v>6</v>
      </c>
      <c r="AG66">
        <v>490</v>
      </c>
      <c r="AH66">
        <v>2</v>
      </c>
      <c r="AI66">
        <v>92791157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ROW(Source!A49)</f>
        <v>49</v>
      </c>
      <c r="B67">
        <v>92791173</v>
      </c>
      <c r="C67">
        <v>92791156</v>
      </c>
      <c r="D67">
        <v>49510905</v>
      </c>
      <c r="E67">
        <v>70</v>
      </c>
      <c r="F67">
        <v>1</v>
      </c>
      <c r="G67">
        <v>1</v>
      </c>
      <c r="H67">
        <v>1</v>
      </c>
      <c r="I67" t="s">
        <v>360</v>
      </c>
      <c r="J67" t="s">
        <v>6</v>
      </c>
      <c r="K67" t="s">
        <v>361</v>
      </c>
      <c r="L67">
        <v>1191</v>
      </c>
      <c r="N67">
        <v>1013</v>
      </c>
      <c r="O67" t="s">
        <v>357</v>
      </c>
      <c r="P67" t="s">
        <v>357</v>
      </c>
      <c r="Q67">
        <v>1</v>
      </c>
      <c r="X67">
        <v>19.53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6</v>
      </c>
      <c r="AG67">
        <v>19.53</v>
      </c>
      <c r="AH67">
        <v>2</v>
      </c>
      <c r="AI67">
        <v>92791158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ROW(Source!A49)</f>
        <v>49</v>
      </c>
      <c r="B68">
        <v>92791174</v>
      </c>
      <c r="C68">
        <v>92791156</v>
      </c>
      <c r="D68">
        <v>49672515</v>
      </c>
      <c r="E68">
        <v>1</v>
      </c>
      <c r="F68">
        <v>1</v>
      </c>
      <c r="G68">
        <v>1</v>
      </c>
      <c r="H68">
        <v>2</v>
      </c>
      <c r="I68" t="s">
        <v>362</v>
      </c>
      <c r="J68" t="s">
        <v>363</v>
      </c>
      <c r="K68" t="s">
        <v>364</v>
      </c>
      <c r="L68">
        <v>1367</v>
      </c>
      <c r="N68">
        <v>1011</v>
      </c>
      <c r="O68" t="s">
        <v>365</v>
      </c>
      <c r="P68" t="s">
        <v>365</v>
      </c>
      <c r="Q68">
        <v>1</v>
      </c>
      <c r="X68">
        <v>17.61</v>
      </c>
      <c r="Y68">
        <v>0</v>
      </c>
      <c r="Z68">
        <v>86.4</v>
      </c>
      <c r="AA68">
        <v>13.5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17.61</v>
      </c>
      <c r="AH68">
        <v>2</v>
      </c>
      <c r="AI68">
        <v>92791159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ROW(Source!A49)</f>
        <v>49</v>
      </c>
      <c r="B69">
        <v>92791175</v>
      </c>
      <c r="C69">
        <v>92791156</v>
      </c>
      <c r="D69">
        <v>49672573</v>
      </c>
      <c r="E69">
        <v>1</v>
      </c>
      <c r="F69">
        <v>1</v>
      </c>
      <c r="G69">
        <v>1</v>
      </c>
      <c r="H69">
        <v>2</v>
      </c>
      <c r="I69" t="s">
        <v>366</v>
      </c>
      <c r="J69" t="s">
        <v>367</v>
      </c>
      <c r="K69" t="s">
        <v>368</v>
      </c>
      <c r="L69">
        <v>1367</v>
      </c>
      <c r="N69">
        <v>1011</v>
      </c>
      <c r="O69" t="s">
        <v>365</v>
      </c>
      <c r="P69" t="s">
        <v>365</v>
      </c>
      <c r="Q69">
        <v>1</v>
      </c>
      <c r="X69">
        <v>0.68</v>
      </c>
      <c r="Y69">
        <v>0</v>
      </c>
      <c r="Z69">
        <v>115.4</v>
      </c>
      <c r="AA69">
        <v>13.5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0.68</v>
      </c>
      <c r="AH69">
        <v>2</v>
      </c>
      <c r="AI69">
        <v>92791160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ROW(Source!A49)</f>
        <v>49</v>
      </c>
      <c r="B70">
        <v>92791176</v>
      </c>
      <c r="C70">
        <v>92791156</v>
      </c>
      <c r="D70">
        <v>49672727</v>
      </c>
      <c r="E70">
        <v>1</v>
      </c>
      <c r="F70">
        <v>1</v>
      </c>
      <c r="G70">
        <v>1</v>
      </c>
      <c r="H70">
        <v>2</v>
      </c>
      <c r="I70" t="s">
        <v>369</v>
      </c>
      <c r="J70" t="s">
        <v>370</v>
      </c>
      <c r="K70" t="s">
        <v>371</v>
      </c>
      <c r="L70">
        <v>1367</v>
      </c>
      <c r="N70">
        <v>1011</v>
      </c>
      <c r="O70" t="s">
        <v>365</v>
      </c>
      <c r="P70" t="s">
        <v>365</v>
      </c>
      <c r="Q70">
        <v>1</v>
      </c>
      <c r="X70">
        <v>0.25</v>
      </c>
      <c r="Y70">
        <v>0</v>
      </c>
      <c r="Z70">
        <v>89.99</v>
      </c>
      <c r="AA70">
        <v>10.06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0.25</v>
      </c>
      <c r="AH70">
        <v>2</v>
      </c>
      <c r="AI70">
        <v>92791161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ROW(Source!A49)</f>
        <v>49</v>
      </c>
      <c r="B71">
        <v>92791177</v>
      </c>
      <c r="C71">
        <v>92791156</v>
      </c>
      <c r="D71">
        <v>49672850</v>
      </c>
      <c r="E71">
        <v>1</v>
      </c>
      <c r="F71">
        <v>1</v>
      </c>
      <c r="G71">
        <v>1</v>
      </c>
      <c r="H71">
        <v>2</v>
      </c>
      <c r="I71" t="s">
        <v>372</v>
      </c>
      <c r="J71" t="s">
        <v>373</v>
      </c>
      <c r="K71" t="s">
        <v>374</v>
      </c>
      <c r="L71">
        <v>1367</v>
      </c>
      <c r="N71">
        <v>1011</v>
      </c>
      <c r="O71" t="s">
        <v>365</v>
      </c>
      <c r="P71" t="s">
        <v>365</v>
      </c>
      <c r="Q71">
        <v>1</v>
      </c>
      <c r="X71">
        <v>24.5</v>
      </c>
      <c r="Y71">
        <v>0</v>
      </c>
      <c r="Z71">
        <v>1.9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24.5</v>
      </c>
      <c r="AH71">
        <v>2</v>
      </c>
      <c r="AI71">
        <v>92791162</v>
      </c>
      <c r="AJ71">
        <v>70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ROW(Source!A49)</f>
        <v>49</v>
      </c>
      <c r="B72">
        <v>92791178</v>
      </c>
      <c r="C72">
        <v>92791156</v>
      </c>
      <c r="D72">
        <v>49673503</v>
      </c>
      <c r="E72">
        <v>1</v>
      </c>
      <c r="F72">
        <v>1</v>
      </c>
      <c r="G72">
        <v>1</v>
      </c>
      <c r="H72">
        <v>2</v>
      </c>
      <c r="I72" t="s">
        <v>375</v>
      </c>
      <c r="J72" t="s">
        <v>376</v>
      </c>
      <c r="K72" t="s">
        <v>377</v>
      </c>
      <c r="L72">
        <v>1367</v>
      </c>
      <c r="N72">
        <v>1011</v>
      </c>
      <c r="O72" t="s">
        <v>365</v>
      </c>
      <c r="P72" t="s">
        <v>365</v>
      </c>
      <c r="Q72">
        <v>1</v>
      </c>
      <c r="X72">
        <v>0.99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0.99</v>
      </c>
      <c r="AH72">
        <v>2</v>
      </c>
      <c r="AI72">
        <v>92791163</v>
      </c>
      <c r="AJ72">
        <v>71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ROW(Source!A49)</f>
        <v>49</v>
      </c>
      <c r="B73">
        <v>92791179</v>
      </c>
      <c r="C73">
        <v>92791156</v>
      </c>
      <c r="D73">
        <v>49523203</v>
      </c>
      <c r="E73">
        <v>1</v>
      </c>
      <c r="F73">
        <v>1</v>
      </c>
      <c r="G73">
        <v>1</v>
      </c>
      <c r="H73">
        <v>3</v>
      </c>
      <c r="I73" t="s">
        <v>378</v>
      </c>
      <c r="J73" t="s">
        <v>379</v>
      </c>
      <c r="K73" t="s">
        <v>380</v>
      </c>
      <c r="L73">
        <v>1339</v>
      </c>
      <c r="N73">
        <v>1007</v>
      </c>
      <c r="O73" t="s">
        <v>42</v>
      </c>
      <c r="P73" t="s">
        <v>42</v>
      </c>
      <c r="Q73">
        <v>1</v>
      </c>
      <c r="X73">
        <v>0.42399999999999999</v>
      </c>
      <c r="Y73">
        <v>2.44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0.42399999999999999</v>
      </c>
      <c r="AH73">
        <v>2</v>
      </c>
      <c r="AI73">
        <v>92791164</v>
      </c>
      <c r="AJ73">
        <v>72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ROW(Source!A49)</f>
        <v>49</v>
      </c>
      <c r="B74">
        <v>92791180</v>
      </c>
      <c r="C74">
        <v>92791156</v>
      </c>
      <c r="D74">
        <v>49523686</v>
      </c>
      <c r="E74">
        <v>1</v>
      </c>
      <c r="F74">
        <v>1</v>
      </c>
      <c r="G74">
        <v>1</v>
      </c>
      <c r="H74">
        <v>3</v>
      </c>
      <c r="I74" t="s">
        <v>381</v>
      </c>
      <c r="J74" t="s">
        <v>382</v>
      </c>
      <c r="K74" t="s">
        <v>383</v>
      </c>
      <c r="L74">
        <v>1327</v>
      </c>
      <c r="N74">
        <v>1005</v>
      </c>
      <c r="O74" t="s">
        <v>384</v>
      </c>
      <c r="P74" t="s">
        <v>384</v>
      </c>
      <c r="Q74">
        <v>1</v>
      </c>
      <c r="X74">
        <v>75</v>
      </c>
      <c r="Y74">
        <v>3.62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75</v>
      </c>
      <c r="AH74">
        <v>2</v>
      </c>
      <c r="AI74">
        <v>92791165</v>
      </c>
      <c r="AJ74">
        <v>73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ROW(Source!A49)</f>
        <v>49</v>
      </c>
      <c r="B75">
        <v>92791181</v>
      </c>
      <c r="C75">
        <v>92791156</v>
      </c>
      <c r="D75">
        <v>49525587</v>
      </c>
      <c r="E75">
        <v>1</v>
      </c>
      <c r="F75">
        <v>1</v>
      </c>
      <c r="G75">
        <v>1</v>
      </c>
      <c r="H75">
        <v>3</v>
      </c>
      <c r="I75" t="s">
        <v>188</v>
      </c>
      <c r="J75" t="s">
        <v>190</v>
      </c>
      <c r="K75" t="s">
        <v>189</v>
      </c>
      <c r="L75">
        <v>1348</v>
      </c>
      <c r="N75">
        <v>1009</v>
      </c>
      <c r="O75" t="s">
        <v>47</v>
      </c>
      <c r="P75" t="s">
        <v>47</v>
      </c>
      <c r="Q75">
        <v>1000</v>
      </c>
      <c r="X75">
        <v>0.03</v>
      </c>
      <c r="Y75">
        <v>11978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0.03</v>
      </c>
      <c r="AH75">
        <v>2</v>
      </c>
      <c r="AI75">
        <v>92791166</v>
      </c>
      <c r="AJ75">
        <v>74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ROW(Source!A49)</f>
        <v>49</v>
      </c>
      <c r="B76">
        <v>92791182</v>
      </c>
      <c r="C76">
        <v>92791156</v>
      </c>
      <c r="D76">
        <v>49527726</v>
      </c>
      <c r="E76">
        <v>1</v>
      </c>
      <c r="F76">
        <v>1</v>
      </c>
      <c r="G76">
        <v>1</v>
      </c>
      <c r="H76">
        <v>3</v>
      </c>
      <c r="I76" t="s">
        <v>385</v>
      </c>
      <c r="J76" t="s">
        <v>386</v>
      </c>
      <c r="K76" t="s">
        <v>387</v>
      </c>
      <c r="L76">
        <v>1348</v>
      </c>
      <c r="N76">
        <v>1009</v>
      </c>
      <c r="O76" t="s">
        <v>47</v>
      </c>
      <c r="P76" t="s">
        <v>47</v>
      </c>
      <c r="Q76">
        <v>1000</v>
      </c>
      <c r="X76">
        <v>8.2000000000000003E-2</v>
      </c>
      <c r="Y76">
        <v>734.5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8.2000000000000003E-2</v>
      </c>
      <c r="AH76">
        <v>2</v>
      </c>
      <c r="AI76">
        <v>92791167</v>
      </c>
      <c r="AJ76">
        <v>75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ROW(Source!A49)</f>
        <v>49</v>
      </c>
      <c r="B77">
        <v>92791183</v>
      </c>
      <c r="C77">
        <v>92791156</v>
      </c>
      <c r="D77">
        <v>49511719</v>
      </c>
      <c r="E77">
        <v>70</v>
      </c>
      <c r="F77">
        <v>1</v>
      </c>
      <c r="G77">
        <v>1</v>
      </c>
      <c r="H77">
        <v>3</v>
      </c>
      <c r="I77" t="s">
        <v>449</v>
      </c>
      <c r="J77" t="s">
        <v>6</v>
      </c>
      <c r="K77" t="s">
        <v>450</v>
      </c>
      <c r="L77">
        <v>1339</v>
      </c>
      <c r="N77">
        <v>1007</v>
      </c>
      <c r="O77" t="s">
        <v>42</v>
      </c>
      <c r="P77" t="s">
        <v>42</v>
      </c>
      <c r="Q77">
        <v>1</v>
      </c>
      <c r="X77">
        <v>102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6</v>
      </c>
      <c r="AG77">
        <v>102</v>
      </c>
      <c r="AH77">
        <v>3</v>
      </c>
      <c r="AI77">
        <v>-1</v>
      </c>
      <c r="AJ77" t="s">
        <v>6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ROW(Source!A49)</f>
        <v>49</v>
      </c>
      <c r="B78">
        <v>92791184</v>
      </c>
      <c r="C78">
        <v>92791156</v>
      </c>
      <c r="D78">
        <v>49542647</v>
      </c>
      <c r="E78">
        <v>1</v>
      </c>
      <c r="F78">
        <v>1</v>
      </c>
      <c r="G78">
        <v>1</v>
      </c>
      <c r="H78">
        <v>3</v>
      </c>
      <c r="I78" t="s">
        <v>388</v>
      </c>
      <c r="J78" t="s">
        <v>389</v>
      </c>
      <c r="K78" t="s">
        <v>390</v>
      </c>
      <c r="L78">
        <v>1348</v>
      </c>
      <c r="N78">
        <v>1009</v>
      </c>
      <c r="O78" t="s">
        <v>47</v>
      </c>
      <c r="P78" t="s">
        <v>47</v>
      </c>
      <c r="Q78">
        <v>1000</v>
      </c>
      <c r="X78">
        <v>7.6200000000000004E-2</v>
      </c>
      <c r="Y78">
        <v>4455.2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7.6200000000000004E-2</v>
      </c>
      <c r="AH78">
        <v>2</v>
      </c>
      <c r="AI78">
        <v>92791169</v>
      </c>
      <c r="AJ78">
        <v>77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ROW(Source!A49)</f>
        <v>49</v>
      </c>
      <c r="B79">
        <v>92791185</v>
      </c>
      <c r="C79">
        <v>92791156</v>
      </c>
      <c r="D79">
        <v>49546821</v>
      </c>
      <c r="E79">
        <v>1</v>
      </c>
      <c r="F79">
        <v>1</v>
      </c>
      <c r="G79">
        <v>1</v>
      </c>
      <c r="H79">
        <v>3</v>
      </c>
      <c r="I79" t="s">
        <v>391</v>
      </c>
      <c r="J79" t="s">
        <v>392</v>
      </c>
      <c r="K79" t="s">
        <v>393</v>
      </c>
      <c r="L79">
        <v>1339</v>
      </c>
      <c r="N79">
        <v>1007</v>
      </c>
      <c r="O79" t="s">
        <v>42</v>
      </c>
      <c r="P79" t="s">
        <v>42</v>
      </c>
      <c r="Q79">
        <v>1</v>
      </c>
      <c r="X79">
        <v>0.7</v>
      </c>
      <c r="Y79">
        <v>1056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0.7</v>
      </c>
      <c r="AH79">
        <v>2</v>
      </c>
      <c r="AI79">
        <v>92791170</v>
      </c>
      <c r="AJ79">
        <v>78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ROW(Source!A49)</f>
        <v>49</v>
      </c>
      <c r="B80">
        <v>92791186</v>
      </c>
      <c r="C80">
        <v>92791156</v>
      </c>
      <c r="D80">
        <v>49548010</v>
      </c>
      <c r="E80">
        <v>1</v>
      </c>
      <c r="F80">
        <v>1</v>
      </c>
      <c r="G80">
        <v>1</v>
      </c>
      <c r="H80">
        <v>3</v>
      </c>
      <c r="I80" t="s">
        <v>394</v>
      </c>
      <c r="J80" t="s">
        <v>395</v>
      </c>
      <c r="K80" t="s">
        <v>396</v>
      </c>
      <c r="L80">
        <v>1327</v>
      </c>
      <c r="N80">
        <v>1005</v>
      </c>
      <c r="O80" t="s">
        <v>384</v>
      </c>
      <c r="P80" t="s">
        <v>384</v>
      </c>
      <c r="Q80">
        <v>1</v>
      </c>
      <c r="X80">
        <v>65.099999999999994</v>
      </c>
      <c r="Y80">
        <v>35.53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65.099999999999994</v>
      </c>
      <c r="AH80">
        <v>2</v>
      </c>
      <c r="AI80">
        <v>92791171</v>
      </c>
      <c r="AJ80">
        <v>79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ROW(Source!A51)</f>
        <v>51</v>
      </c>
      <c r="B81">
        <v>92791194</v>
      </c>
      <c r="C81">
        <v>92791188</v>
      </c>
      <c r="D81">
        <v>49510731</v>
      </c>
      <c r="E81">
        <v>70</v>
      </c>
      <c r="F81">
        <v>1</v>
      </c>
      <c r="G81">
        <v>1</v>
      </c>
      <c r="H81">
        <v>1</v>
      </c>
      <c r="I81" t="s">
        <v>437</v>
      </c>
      <c r="J81" t="s">
        <v>6</v>
      </c>
      <c r="K81" t="s">
        <v>438</v>
      </c>
      <c r="L81">
        <v>1191</v>
      </c>
      <c r="N81">
        <v>1013</v>
      </c>
      <c r="O81" t="s">
        <v>357</v>
      </c>
      <c r="P81" t="s">
        <v>357</v>
      </c>
      <c r="Q81">
        <v>1</v>
      </c>
      <c r="X81">
        <v>103</v>
      </c>
      <c r="Y81">
        <v>0</v>
      </c>
      <c r="Z81">
        <v>0</v>
      </c>
      <c r="AA81">
        <v>0</v>
      </c>
      <c r="AB81">
        <v>9.07</v>
      </c>
      <c r="AC81">
        <v>0</v>
      </c>
      <c r="AD81">
        <v>1</v>
      </c>
      <c r="AE81">
        <v>1</v>
      </c>
      <c r="AF81" t="s">
        <v>6</v>
      </c>
      <c r="AG81">
        <v>103</v>
      </c>
      <c r="AH81">
        <v>2</v>
      </c>
      <c r="AI81">
        <v>92791189</v>
      </c>
      <c r="AJ81">
        <v>80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ROW(Source!A51)</f>
        <v>51</v>
      </c>
      <c r="B82">
        <v>92791195</v>
      </c>
      <c r="C82">
        <v>92791188</v>
      </c>
      <c r="D82">
        <v>49510905</v>
      </c>
      <c r="E82">
        <v>70</v>
      </c>
      <c r="F82">
        <v>1</v>
      </c>
      <c r="G82">
        <v>1</v>
      </c>
      <c r="H82">
        <v>1</v>
      </c>
      <c r="I82" t="s">
        <v>360</v>
      </c>
      <c r="J82" t="s">
        <v>6</v>
      </c>
      <c r="K82" t="s">
        <v>361</v>
      </c>
      <c r="L82">
        <v>1191</v>
      </c>
      <c r="N82">
        <v>1013</v>
      </c>
      <c r="O82" t="s">
        <v>357</v>
      </c>
      <c r="P82" t="s">
        <v>357</v>
      </c>
      <c r="Q82">
        <v>1</v>
      </c>
      <c r="X82">
        <v>0.96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6</v>
      </c>
      <c r="AG82">
        <v>0.96</v>
      </c>
      <c r="AH82">
        <v>2</v>
      </c>
      <c r="AI82">
        <v>92791190</v>
      </c>
      <c r="AJ82">
        <v>81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92791196</v>
      </c>
      <c r="C83">
        <v>92791188</v>
      </c>
      <c r="D83">
        <v>49672515</v>
      </c>
      <c r="E83">
        <v>1</v>
      </c>
      <c r="F83">
        <v>1</v>
      </c>
      <c r="G83">
        <v>1</v>
      </c>
      <c r="H83">
        <v>2</v>
      </c>
      <c r="I83" t="s">
        <v>362</v>
      </c>
      <c r="J83" t="s">
        <v>363</v>
      </c>
      <c r="K83" t="s">
        <v>364</v>
      </c>
      <c r="L83">
        <v>1367</v>
      </c>
      <c r="N83">
        <v>1011</v>
      </c>
      <c r="O83" t="s">
        <v>365</v>
      </c>
      <c r="P83" t="s">
        <v>365</v>
      </c>
      <c r="Q83">
        <v>1</v>
      </c>
      <c r="X83">
        <v>0.96</v>
      </c>
      <c r="Y83">
        <v>0</v>
      </c>
      <c r="Z83">
        <v>86.4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6</v>
      </c>
      <c r="AG83">
        <v>0.96</v>
      </c>
      <c r="AH83">
        <v>2</v>
      </c>
      <c r="AI83">
        <v>92791191</v>
      </c>
      <c r="AJ83">
        <v>82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92791197</v>
      </c>
      <c r="C84">
        <v>92791188</v>
      </c>
      <c r="D84">
        <v>49528527</v>
      </c>
      <c r="E84">
        <v>1</v>
      </c>
      <c r="F84">
        <v>1</v>
      </c>
      <c r="G84">
        <v>1</v>
      </c>
      <c r="H84">
        <v>3</v>
      </c>
      <c r="I84" t="s">
        <v>439</v>
      </c>
      <c r="J84" t="s">
        <v>440</v>
      </c>
      <c r="K84" t="s">
        <v>441</v>
      </c>
      <c r="L84">
        <v>1339</v>
      </c>
      <c r="N84">
        <v>1007</v>
      </c>
      <c r="O84" t="s">
        <v>42</v>
      </c>
      <c r="P84" t="s">
        <v>42</v>
      </c>
      <c r="Q84">
        <v>1</v>
      </c>
      <c r="X84">
        <v>3.3</v>
      </c>
      <c r="Y84">
        <v>519.79999999999995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3.3</v>
      </c>
      <c r="AH84">
        <v>2</v>
      </c>
      <c r="AI84">
        <v>92791192</v>
      </c>
      <c r="AJ84">
        <v>83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92791198</v>
      </c>
      <c r="C85">
        <v>92791188</v>
      </c>
      <c r="D85">
        <v>49512154</v>
      </c>
      <c r="E85">
        <v>70</v>
      </c>
      <c r="F85">
        <v>1</v>
      </c>
      <c r="G85">
        <v>1</v>
      </c>
      <c r="H85">
        <v>3</v>
      </c>
      <c r="I85" t="s">
        <v>453</v>
      </c>
      <c r="J85" t="s">
        <v>6</v>
      </c>
      <c r="K85" t="s">
        <v>454</v>
      </c>
      <c r="L85">
        <v>1371</v>
      </c>
      <c r="N85">
        <v>1013</v>
      </c>
      <c r="O85" t="s">
        <v>56</v>
      </c>
      <c r="P85" t="s">
        <v>56</v>
      </c>
      <c r="Q85">
        <v>1</v>
      </c>
      <c r="X85">
        <v>100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6</v>
      </c>
      <c r="AG85">
        <v>100</v>
      </c>
      <c r="AH85">
        <v>3</v>
      </c>
      <c r="AI85">
        <v>-1</v>
      </c>
      <c r="AJ85" t="s">
        <v>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ROW(Source!A53)</f>
        <v>53</v>
      </c>
      <c r="B86">
        <v>92791202</v>
      </c>
      <c r="C86">
        <v>92791200</v>
      </c>
      <c r="D86">
        <v>49510715</v>
      </c>
      <c r="E86">
        <v>70</v>
      </c>
      <c r="F86">
        <v>1</v>
      </c>
      <c r="G86">
        <v>1</v>
      </c>
      <c r="H86">
        <v>1</v>
      </c>
      <c r="I86" t="s">
        <v>358</v>
      </c>
      <c r="J86" t="s">
        <v>6</v>
      </c>
      <c r="K86" t="s">
        <v>359</v>
      </c>
      <c r="L86">
        <v>1191</v>
      </c>
      <c r="N86">
        <v>1013</v>
      </c>
      <c r="O86" t="s">
        <v>357</v>
      </c>
      <c r="P86" t="s">
        <v>357</v>
      </c>
      <c r="Q86">
        <v>1</v>
      </c>
      <c r="X86">
        <v>5</v>
      </c>
      <c r="Y86">
        <v>0</v>
      </c>
      <c r="Z86">
        <v>0</v>
      </c>
      <c r="AA86">
        <v>0</v>
      </c>
      <c r="AB86">
        <v>8.5299999999999994</v>
      </c>
      <c r="AC86">
        <v>0</v>
      </c>
      <c r="AD86">
        <v>1</v>
      </c>
      <c r="AE86">
        <v>1</v>
      </c>
      <c r="AF86" t="s">
        <v>6</v>
      </c>
      <c r="AG86">
        <v>5</v>
      </c>
      <c r="AH86">
        <v>2</v>
      </c>
      <c r="AI86">
        <v>92791201</v>
      </c>
      <c r="AJ86">
        <v>85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ROW(Source!A53)</f>
        <v>53</v>
      </c>
      <c r="B87">
        <v>92791203</v>
      </c>
      <c r="C87">
        <v>92791200</v>
      </c>
      <c r="D87">
        <v>59793355</v>
      </c>
      <c r="E87">
        <v>70</v>
      </c>
      <c r="F87">
        <v>1</v>
      </c>
      <c r="G87">
        <v>1</v>
      </c>
      <c r="H87">
        <v>3</v>
      </c>
      <c r="I87" t="s">
        <v>455</v>
      </c>
      <c r="J87" t="s">
        <v>6</v>
      </c>
      <c r="K87" t="s">
        <v>456</v>
      </c>
      <c r="L87">
        <v>3277935</v>
      </c>
      <c r="N87">
        <v>1013</v>
      </c>
      <c r="O87" t="s">
        <v>457</v>
      </c>
      <c r="P87" t="s">
        <v>457</v>
      </c>
      <c r="Q87">
        <v>1</v>
      </c>
      <c r="X87">
        <v>2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6</v>
      </c>
      <c r="AG87">
        <v>2</v>
      </c>
      <c r="AH87">
        <v>3</v>
      </c>
      <c r="AI87">
        <v>-1</v>
      </c>
      <c r="AJ87" t="s">
        <v>6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ROW(Source!A53)</f>
        <v>53</v>
      </c>
      <c r="B88">
        <v>92791204</v>
      </c>
      <c r="C88">
        <v>92791200</v>
      </c>
      <c r="D88">
        <v>49511390</v>
      </c>
      <c r="E88">
        <v>70</v>
      </c>
      <c r="F88">
        <v>1</v>
      </c>
      <c r="G88">
        <v>1</v>
      </c>
      <c r="H88">
        <v>3</v>
      </c>
      <c r="I88" t="s">
        <v>458</v>
      </c>
      <c r="J88" t="s">
        <v>6</v>
      </c>
      <c r="K88" t="s">
        <v>459</v>
      </c>
      <c r="L88">
        <v>1371</v>
      </c>
      <c r="N88">
        <v>1013</v>
      </c>
      <c r="O88" t="s">
        <v>56</v>
      </c>
      <c r="P88" t="s">
        <v>56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1</v>
      </c>
      <c r="AD88">
        <v>0</v>
      </c>
      <c r="AE88">
        <v>0</v>
      </c>
      <c r="AF88" t="s">
        <v>6</v>
      </c>
      <c r="AG88">
        <v>0</v>
      </c>
      <c r="AH88">
        <v>3</v>
      </c>
      <c r="AI88">
        <v>-1</v>
      </c>
      <c r="AJ88" t="s">
        <v>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ROW(Source!A54)</f>
        <v>54</v>
      </c>
      <c r="B89">
        <v>92791207</v>
      </c>
      <c r="C89">
        <v>92791205</v>
      </c>
      <c r="D89">
        <v>49510715</v>
      </c>
      <c r="E89">
        <v>70</v>
      </c>
      <c r="F89">
        <v>1</v>
      </c>
      <c r="G89">
        <v>1</v>
      </c>
      <c r="H89">
        <v>1</v>
      </c>
      <c r="I89" t="s">
        <v>358</v>
      </c>
      <c r="J89" t="s">
        <v>6</v>
      </c>
      <c r="K89" t="s">
        <v>359</v>
      </c>
      <c r="L89">
        <v>1191</v>
      </c>
      <c r="N89">
        <v>1013</v>
      </c>
      <c r="O89" t="s">
        <v>357</v>
      </c>
      <c r="P89" t="s">
        <v>357</v>
      </c>
      <c r="Q89">
        <v>1</v>
      </c>
      <c r="X89">
        <v>0.18</v>
      </c>
      <c r="Y89">
        <v>0</v>
      </c>
      <c r="Z89">
        <v>0</v>
      </c>
      <c r="AA89">
        <v>0</v>
      </c>
      <c r="AB89">
        <v>8.5299999999999994</v>
      </c>
      <c r="AC89">
        <v>0</v>
      </c>
      <c r="AD89">
        <v>1</v>
      </c>
      <c r="AE89">
        <v>1</v>
      </c>
      <c r="AF89" t="s">
        <v>146</v>
      </c>
      <c r="AG89">
        <v>2.16</v>
      </c>
      <c r="AH89">
        <v>2</v>
      </c>
      <c r="AI89">
        <v>92791206</v>
      </c>
      <c r="AJ89">
        <v>86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ROW(Source!A54)</f>
        <v>54</v>
      </c>
      <c r="B90">
        <v>92791208</v>
      </c>
      <c r="C90">
        <v>92791205</v>
      </c>
      <c r="D90">
        <v>59793355</v>
      </c>
      <c r="E90">
        <v>70</v>
      </c>
      <c r="F90">
        <v>1</v>
      </c>
      <c r="G90">
        <v>1</v>
      </c>
      <c r="H90">
        <v>3</v>
      </c>
      <c r="I90" t="s">
        <v>455</v>
      </c>
      <c r="J90" t="s">
        <v>6</v>
      </c>
      <c r="K90" t="s">
        <v>456</v>
      </c>
      <c r="L90">
        <v>3277935</v>
      </c>
      <c r="N90">
        <v>1013</v>
      </c>
      <c r="O90" t="s">
        <v>457</v>
      </c>
      <c r="P90" t="s">
        <v>457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146</v>
      </c>
      <c r="AG90">
        <v>24</v>
      </c>
      <c r="AH90">
        <v>3</v>
      </c>
      <c r="AI90">
        <v>-1</v>
      </c>
      <c r="AJ90" t="s">
        <v>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ROW(Source!A54)</f>
        <v>54</v>
      </c>
      <c r="B91">
        <v>92791209</v>
      </c>
      <c r="C91">
        <v>92791205</v>
      </c>
      <c r="D91">
        <v>49511390</v>
      </c>
      <c r="E91">
        <v>70</v>
      </c>
      <c r="F91">
        <v>1</v>
      </c>
      <c r="G91">
        <v>1</v>
      </c>
      <c r="H91">
        <v>3</v>
      </c>
      <c r="I91" t="s">
        <v>458</v>
      </c>
      <c r="J91" t="s">
        <v>6</v>
      </c>
      <c r="K91" t="s">
        <v>459</v>
      </c>
      <c r="L91">
        <v>1371</v>
      </c>
      <c r="N91">
        <v>1013</v>
      </c>
      <c r="O91" t="s">
        <v>56</v>
      </c>
      <c r="P91" t="s">
        <v>56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146</v>
      </c>
      <c r="AG91">
        <v>0</v>
      </c>
      <c r="AH91">
        <v>3</v>
      </c>
      <c r="AI91">
        <v>-1</v>
      </c>
      <c r="AJ91" t="s">
        <v>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ROW(Source!A55)</f>
        <v>55</v>
      </c>
      <c r="B92">
        <v>92791212</v>
      </c>
      <c r="C92">
        <v>92791210</v>
      </c>
      <c r="D92">
        <v>49510657</v>
      </c>
      <c r="E92">
        <v>70</v>
      </c>
      <c r="F92">
        <v>1</v>
      </c>
      <c r="G92">
        <v>1</v>
      </c>
      <c r="H92">
        <v>1</v>
      </c>
      <c r="I92" t="s">
        <v>405</v>
      </c>
      <c r="J92" t="s">
        <v>6</v>
      </c>
      <c r="K92" t="s">
        <v>406</v>
      </c>
      <c r="L92">
        <v>1191</v>
      </c>
      <c r="N92">
        <v>1013</v>
      </c>
      <c r="O92" t="s">
        <v>357</v>
      </c>
      <c r="P92" t="s">
        <v>357</v>
      </c>
      <c r="Q92">
        <v>1</v>
      </c>
      <c r="X92">
        <v>88.5</v>
      </c>
      <c r="Y92">
        <v>0</v>
      </c>
      <c r="Z92">
        <v>0</v>
      </c>
      <c r="AA92">
        <v>0</v>
      </c>
      <c r="AB92">
        <v>7.5</v>
      </c>
      <c r="AC92">
        <v>0</v>
      </c>
      <c r="AD92">
        <v>1</v>
      </c>
      <c r="AE92">
        <v>1</v>
      </c>
      <c r="AF92" t="s">
        <v>6</v>
      </c>
      <c r="AG92">
        <v>88.5</v>
      </c>
      <c r="AH92">
        <v>2</v>
      </c>
      <c r="AI92">
        <v>92791211</v>
      </c>
      <c r="AJ92">
        <v>87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ROW(Source!A57)</f>
        <v>57</v>
      </c>
      <c r="B93">
        <v>92791216</v>
      </c>
      <c r="C93">
        <v>92791214</v>
      </c>
      <c r="D93">
        <v>49510681</v>
      </c>
      <c r="E93">
        <v>70</v>
      </c>
      <c r="F93">
        <v>1</v>
      </c>
      <c r="G93">
        <v>1</v>
      </c>
      <c r="H93">
        <v>1</v>
      </c>
      <c r="I93" t="s">
        <v>355</v>
      </c>
      <c r="J93" t="s">
        <v>6</v>
      </c>
      <c r="K93" t="s">
        <v>356</v>
      </c>
      <c r="L93">
        <v>1191</v>
      </c>
      <c r="N93">
        <v>1013</v>
      </c>
      <c r="O93" t="s">
        <v>357</v>
      </c>
      <c r="P93" t="s">
        <v>357</v>
      </c>
      <c r="Q93">
        <v>1</v>
      </c>
      <c r="X93">
        <v>280</v>
      </c>
      <c r="Y93">
        <v>0</v>
      </c>
      <c r="Z93">
        <v>0</v>
      </c>
      <c r="AA93">
        <v>0</v>
      </c>
      <c r="AB93">
        <v>7.8</v>
      </c>
      <c r="AC93">
        <v>0</v>
      </c>
      <c r="AD93">
        <v>1</v>
      </c>
      <c r="AE93">
        <v>1</v>
      </c>
      <c r="AF93" t="s">
        <v>6</v>
      </c>
      <c r="AG93">
        <v>280</v>
      </c>
      <c r="AH93">
        <v>2</v>
      </c>
      <c r="AI93">
        <v>92791215</v>
      </c>
      <c r="AJ93">
        <v>88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ROW(Source!A58)</f>
        <v>58</v>
      </c>
      <c r="B94">
        <v>92791233</v>
      </c>
      <c r="C94">
        <v>92791217</v>
      </c>
      <c r="D94">
        <v>49510715</v>
      </c>
      <c r="E94">
        <v>70</v>
      </c>
      <c r="F94">
        <v>1</v>
      </c>
      <c r="G94">
        <v>1</v>
      </c>
      <c r="H94">
        <v>1</v>
      </c>
      <c r="I94" t="s">
        <v>358</v>
      </c>
      <c r="J94" t="s">
        <v>6</v>
      </c>
      <c r="K94" t="s">
        <v>359</v>
      </c>
      <c r="L94">
        <v>1191</v>
      </c>
      <c r="N94">
        <v>1013</v>
      </c>
      <c r="O94" t="s">
        <v>357</v>
      </c>
      <c r="P94" t="s">
        <v>357</v>
      </c>
      <c r="Q94">
        <v>1</v>
      </c>
      <c r="X94">
        <v>490</v>
      </c>
      <c r="Y94">
        <v>0</v>
      </c>
      <c r="Z94">
        <v>0</v>
      </c>
      <c r="AA94">
        <v>0</v>
      </c>
      <c r="AB94">
        <v>8.5299999999999994</v>
      </c>
      <c r="AC94">
        <v>0</v>
      </c>
      <c r="AD94">
        <v>1</v>
      </c>
      <c r="AE94">
        <v>1</v>
      </c>
      <c r="AF94" t="s">
        <v>6</v>
      </c>
      <c r="AG94">
        <v>490</v>
      </c>
      <c r="AH94">
        <v>2</v>
      </c>
      <c r="AI94">
        <v>92791218</v>
      </c>
      <c r="AJ94">
        <v>89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ROW(Source!A58)</f>
        <v>58</v>
      </c>
      <c r="B95">
        <v>92791234</v>
      </c>
      <c r="C95">
        <v>92791217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360</v>
      </c>
      <c r="J95" t="s">
        <v>6</v>
      </c>
      <c r="K95" t="s">
        <v>361</v>
      </c>
      <c r="L95">
        <v>1191</v>
      </c>
      <c r="N95">
        <v>1013</v>
      </c>
      <c r="O95" t="s">
        <v>357</v>
      </c>
      <c r="P95" t="s">
        <v>357</v>
      </c>
      <c r="Q95">
        <v>1</v>
      </c>
      <c r="X95">
        <v>19.53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6</v>
      </c>
      <c r="AG95">
        <v>19.53</v>
      </c>
      <c r="AH95">
        <v>2</v>
      </c>
      <c r="AI95">
        <v>92791219</v>
      </c>
      <c r="AJ95">
        <v>90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ROW(Source!A58)</f>
        <v>58</v>
      </c>
      <c r="B96">
        <v>92791235</v>
      </c>
      <c r="C96">
        <v>92791217</v>
      </c>
      <c r="D96">
        <v>49672515</v>
      </c>
      <c r="E96">
        <v>1</v>
      </c>
      <c r="F96">
        <v>1</v>
      </c>
      <c r="G96">
        <v>1</v>
      </c>
      <c r="H96">
        <v>2</v>
      </c>
      <c r="I96" t="s">
        <v>362</v>
      </c>
      <c r="J96" t="s">
        <v>363</v>
      </c>
      <c r="K96" t="s">
        <v>364</v>
      </c>
      <c r="L96">
        <v>1367</v>
      </c>
      <c r="N96">
        <v>1011</v>
      </c>
      <c r="O96" t="s">
        <v>365</v>
      </c>
      <c r="P96" t="s">
        <v>365</v>
      </c>
      <c r="Q96">
        <v>1</v>
      </c>
      <c r="X96">
        <v>17.61</v>
      </c>
      <c r="Y96">
        <v>0</v>
      </c>
      <c r="Z96">
        <v>86.4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17.61</v>
      </c>
      <c r="AH96">
        <v>2</v>
      </c>
      <c r="AI96">
        <v>92791220</v>
      </c>
      <c r="AJ96">
        <v>91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ROW(Source!A58)</f>
        <v>58</v>
      </c>
      <c r="B97">
        <v>92791236</v>
      </c>
      <c r="C97">
        <v>92791217</v>
      </c>
      <c r="D97">
        <v>49672573</v>
      </c>
      <c r="E97">
        <v>1</v>
      </c>
      <c r="F97">
        <v>1</v>
      </c>
      <c r="G97">
        <v>1</v>
      </c>
      <c r="H97">
        <v>2</v>
      </c>
      <c r="I97" t="s">
        <v>366</v>
      </c>
      <c r="J97" t="s">
        <v>367</v>
      </c>
      <c r="K97" t="s">
        <v>368</v>
      </c>
      <c r="L97">
        <v>1367</v>
      </c>
      <c r="N97">
        <v>1011</v>
      </c>
      <c r="O97" t="s">
        <v>365</v>
      </c>
      <c r="P97" t="s">
        <v>365</v>
      </c>
      <c r="Q97">
        <v>1</v>
      </c>
      <c r="X97">
        <v>0.68</v>
      </c>
      <c r="Y97">
        <v>0</v>
      </c>
      <c r="Z97">
        <v>115.4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0.68</v>
      </c>
      <c r="AH97">
        <v>2</v>
      </c>
      <c r="AI97">
        <v>92791221</v>
      </c>
      <c r="AJ97">
        <v>92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ROW(Source!A58)</f>
        <v>58</v>
      </c>
      <c r="B98">
        <v>92791237</v>
      </c>
      <c r="C98">
        <v>92791217</v>
      </c>
      <c r="D98">
        <v>49672727</v>
      </c>
      <c r="E98">
        <v>1</v>
      </c>
      <c r="F98">
        <v>1</v>
      </c>
      <c r="G98">
        <v>1</v>
      </c>
      <c r="H98">
        <v>2</v>
      </c>
      <c r="I98" t="s">
        <v>369</v>
      </c>
      <c r="J98" t="s">
        <v>370</v>
      </c>
      <c r="K98" t="s">
        <v>371</v>
      </c>
      <c r="L98">
        <v>1367</v>
      </c>
      <c r="N98">
        <v>1011</v>
      </c>
      <c r="O98" t="s">
        <v>365</v>
      </c>
      <c r="P98" t="s">
        <v>365</v>
      </c>
      <c r="Q98">
        <v>1</v>
      </c>
      <c r="X98">
        <v>0.25</v>
      </c>
      <c r="Y98">
        <v>0</v>
      </c>
      <c r="Z98">
        <v>89.99</v>
      </c>
      <c r="AA98">
        <v>10.06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0.25</v>
      </c>
      <c r="AH98">
        <v>2</v>
      </c>
      <c r="AI98">
        <v>92791222</v>
      </c>
      <c r="AJ98">
        <v>93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ROW(Source!A58)</f>
        <v>58</v>
      </c>
      <c r="B99">
        <v>92791238</v>
      </c>
      <c r="C99">
        <v>92791217</v>
      </c>
      <c r="D99">
        <v>49672850</v>
      </c>
      <c r="E99">
        <v>1</v>
      </c>
      <c r="F99">
        <v>1</v>
      </c>
      <c r="G99">
        <v>1</v>
      </c>
      <c r="H99">
        <v>2</v>
      </c>
      <c r="I99" t="s">
        <v>372</v>
      </c>
      <c r="J99" t="s">
        <v>373</v>
      </c>
      <c r="K99" t="s">
        <v>374</v>
      </c>
      <c r="L99">
        <v>1367</v>
      </c>
      <c r="N99">
        <v>1011</v>
      </c>
      <c r="O99" t="s">
        <v>365</v>
      </c>
      <c r="P99" t="s">
        <v>365</v>
      </c>
      <c r="Q99">
        <v>1</v>
      </c>
      <c r="X99">
        <v>24.5</v>
      </c>
      <c r="Y99">
        <v>0</v>
      </c>
      <c r="Z99">
        <v>1.9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24.5</v>
      </c>
      <c r="AH99">
        <v>2</v>
      </c>
      <c r="AI99">
        <v>92791223</v>
      </c>
      <c r="AJ99">
        <v>94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ROW(Source!A58)</f>
        <v>58</v>
      </c>
      <c r="B100">
        <v>92791239</v>
      </c>
      <c r="C100">
        <v>92791217</v>
      </c>
      <c r="D100">
        <v>49673503</v>
      </c>
      <c r="E100">
        <v>1</v>
      </c>
      <c r="F100">
        <v>1</v>
      </c>
      <c r="G100">
        <v>1</v>
      </c>
      <c r="H100">
        <v>2</v>
      </c>
      <c r="I100" t="s">
        <v>375</v>
      </c>
      <c r="J100" t="s">
        <v>376</v>
      </c>
      <c r="K100" t="s">
        <v>377</v>
      </c>
      <c r="L100">
        <v>1367</v>
      </c>
      <c r="N100">
        <v>1011</v>
      </c>
      <c r="O100" t="s">
        <v>365</v>
      </c>
      <c r="P100" t="s">
        <v>365</v>
      </c>
      <c r="Q100">
        <v>1</v>
      </c>
      <c r="X100">
        <v>0.99</v>
      </c>
      <c r="Y100">
        <v>0</v>
      </c>
      <c r="Z100">
        <v>65.709999999999994</v>
      </c>
      <c r="AA100">
        <v>11.6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0.99</v>
      </c>
      <c r="AH100">
        <v>2</v>
      </c>
      <c r="AI100">
        <v>92791224</v>
      </c>
      <c r="AJ100">
        <v>95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ROW(Source!A58)</f>
        <v>58</v>
      </c>
      <c r="B101">
        <v>92791240</v>
      </c>
      <c r="C101">
        <v>92791217</v>
      </c>
      <c r="D101">
        <v>49523203</v>
      </c>
      <c r="E101">
        <v>1</v>
      </c>
      <c r="F101">
        <v>1</v>
      </c>
      <c r="G101">
        <v>1</v>
      </c>
      <c r="H101">
        <v>3</v>
      </c>
      <c r="I101" t="s">
        <v>378</v>
      </c>
      <c r="J101" t="s">
        <v>379</v>
      </c>
      <c r="K101" t="s">
        <v>380</v>
      </c>
      <c r="L101">
        <v>1339</v>
      </c>
      <c r="N101">
        <v>1007</v>
      </c>
      <c r="O101" t="s">
        <v>42</v>
      </c>
      <c r="P101" t="s">
        <v>42</v>
      </c>
      <c r="Q101">
        <v>1</v>
      </c>
      <c r="X101">
        <v>0.42399999999999999</v>
      </c>
      <c r="Y101">
        <v>2.44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0.42399999999999999</v>
      </c>
      <c r="AH101">
        <v>2</v>
      </c>
      <c r="AI101">
        <v>92791225</v>
      </c>
      <c r="AJ101">
        <v>96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ROW(Source!A58)</f>
        <v>58</v>
      </c>
      <c r="B102">
        <v>92791241</v>
      </c>
      <c r="C102">
        <v>92791217</v>
      </c>
      <c r="D102">
        <v>49523686</v>
      </c>
      <c r="E102">
        <v>1</v>
      </c>
      <c r="F102">
        <v>1</v>
      </c>
      <c r="G102">
        <v>1</v>
      </c>
      <c r="H102">
        <v>3</v>
      </c>
      <c r="I102" t="s">
        <v>381</v>
      </c>
      <c r="J102" t="s">
        <v>382</v>
      </c>
      <c r="K102" t="s">
        <v>383</v>
      </c>
      <c r="L102">
        <v>1327</v>
      </c>
      <c r="N102">
        <v>1005</v>
      </c>
      <c r="O102" t="s">
        <v>384</v>
      </c>
      <c r="P102" t="s">
        <v>384</v>
      </c>
      <c r="Q102">
        <v>1</v>
      </c>
      <c r="X102">
        <v>75</v>
      </c>
      <c r="Y102">
        <v>3.62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6</v>
      </c>
      <c r="AG102">
        <v>75</v>
      </c>
      <c r="AH102">
        <v>2</v>
      </c>
      <c r="AI102">
        <v>92791226</v>
      </c>
      <c r="AJ102">
        <v>97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ROW(Source!A58)</f>
        <v>58</v>
      </c>
      <c r="B103">
        <v>92791242</v>
      </c>
      <c r="C103">
        <v>92791217</v>
      </c>
      <c r="D103">
        <v>49525587</v>
      </c>
      <c r="E103">
        <v>1</v>
      </c>
      <c r="F103">
        <v>1</v>
      </c>
      <c r="G103">
        <v>1</v>
      </c>
      <c r="H103">
        <v>3</v>
      </c>
      <c r="I103" t="s">
        <v>188</v>
      </c>
      <c r="J103" t="s">
        <v>190</v>
      </c>
      <c r="K103" t="s">
        <v>189</v>
      </c>
      <c r="L103">
        <v>1348</v>
      </c>
      <c r="N103">
        <v>1009</v>
      </c>
      <c r="O103" t="s">
        <v>47</v>
      </c>
      <c r="P103" t="s">
        <v>47</v>
      </c>
      <c r="Q103">
        <v>1000</v>
      </c>
      <c r="X103">
        <v>0.03</v>
      </c>
      <c r="Y103">
        <v>11978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0.03</v>
      </c>
      <c r="AH103">
        <v>2</v>
      </c>
      <c r="AI103">
        <v>92791227</v>
      </c>
      <c r="AJ103">
        <v>98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ROW(Source!A58)</f>
        <v>58</v>
      </c>
      <c r="B104">
        <v>92791243</v>
      </c>
      <c r="C104">
        <v>92791217</v>
      </c>
      <c r="D104">
        <v>49527726</v>
      </c>
      <c r="E104">
        <v>1</v>
      </c>
      <c r="F104">
        <v>1</v>
      </c>
      <c r="G104">
        <v>1</v>
      </c>
      <c r="H104">
        <v>3</v>
      </c>
      <c r="I104" t="s">
        <v>385</v>
      </c>
      <c r="J104" t="s">
        <v>386</v>
      </c>
      <c r="K104" t="s">
        <v>387</v>
      </c>
      <c r="L104">
        <v>1348</v>
      </c>
      <c r="N104">
        <v>1009</v>
      </c>
      <c r="O104" t="s">
        <v>47</v>
      </c>
      <c r="P104" t="s">
        <v>47</v>
      </c>
      <c r="Q104">
        <v>1000</v>
      </c>
      <c r="X104">
        <v>8.2000000000000003E-2</v>
      </c>
      <c r="Y104">
        <v>734.5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8.2000000000000003E-2</v>
      </c>
      <c r="AH104">
        <v>2</v>
      </c>
      <c r="AI104">
        <v>92791228</v>
      </c>
      <c r="AJ104">
        <v>99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ROW(Source!A58)</f>
        <v>58</v>
      </c>
      <c r="B105">
        <v>92791244</v>
      </c>
      <c r="C105">
        <v>92791217</v>
      </c>
      <c r="D105">
        <v>49511719</v>
      </c>
      <c r="E105">
        <v>70</v>
      </c>
      <c r="F105">
        <v>1</v>
      </c>
      <c r="G105">
        <v>1</v>
      </c>
      <c r="H105">
        <v>3</v>
      </c>
      <c r="I105" t="s">
        <v>449</v>
      </c>
      <c r="J105" t="s">
        <v>6</v>
      </c>
      <c r="K105" t="s">
        <v>450</v>
      </c>
      <c r="L105">
        <v>1339</v>
      </c>
      <c r="N105">
        <v>1007</v>
      </c>
      <c r="O105" t="s">
        <v>42</v>
      </c>
      <c r="P105" t="s">
        <v>42</v>
      </c>
      <c r="Q105">
        <v>1</v>
      </c>
      <c r="X105">
        <v>102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 t="s">
        <v>6</v>
      </c>
      <c r="AG105">
        <v>102</v>
      </c>
      <c r="AH105">
        <v>3</v>
      </c>
      <c r="AI105">
        <v>-1</v>
      </c>
      <c r="AJ105" t="s">
        <v>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ROW(Source!A58)</f>
        <v>58</v>
      </c>
      <c r="B106">
        <v>92791245</v>
      </c>
      <c r="C106">
        <v>92791217</v>
      </c>
      <c r="D106">
        <v>49542647</v>
      </c>
      <c r="E106">
        <v>1</v>
      </c>
      <c r="F106">
        <v>1</v>
      </c>
      <c r="G106">
        <v>1</v>
      </c>
      <c r="H106">
        <v>3</v>
      </c>
      <c r="I106" t="s">
        <v>388</v>
      </c>
      <c r="J106" t="s">
        <v>389</v>
      </c>
      <c r="K106" t="s">
        <v>390</v>
      </c>
      <c r="L106">
        <v>1348</v>
      </c>
      <c r="N106">
        <v>1009</v>
      </c>
      <c r="O106" t="s">
        <v>47</v>
      </c>
      <c r="P106" t="s">
        <v>47</v>
      </c>
      <c r="Q106">
        <v>1000</v>
      </c>
      <c r="X106">
        <v>7.6200000000000004E-2</v>
      </c>
      <c r="Y106">
        <v>4455.2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7.6200000000000004E-2</v>
      </c>
      <c r="AH106">
        <v>2</v>
      </c>
      <c r="AI106">
        <v>92791230</v>
      </c>
      <c r="AJ106">
        <v>101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ROW(Source!A58)</f>
        <v>58</v>
      </c>
      <c r="B107">
        <v>92791246</v>
      </c>
      <c r="C107">
        <v>92791217</v>
      </c>
      <c r="D107">
        <v>49546821</v>
      </c>
      <c r="E107">
        <v>1</v>
      </c>
      <c r="F107">
        <v>1</v>
      </c>
      <c r="G107">
        <v>1</v>
      </c>
      <c r="H107">
        <v>3</v>
      </c>
      <c r="I107" t="s">
        <v>391</v>
      </c>
      <c r="J107" t="s">
        <v>392</v>
      </c>
      <c r="K107" t="s">
        <v>393</v>
      </c>
      <c r="L107">
        <v>1339</v>
      </c>
      <c r="N107">
        <v>1007</v>
      </c>
      <c r="O107" t="s">
        <v>42</v>
      </c>
      <c r="P107" t="s">
        <v>42</v>
      </c>
      <c r="Q107">
        <v>1</v>
      </c>
      <c r="X107">
        <v>0.7</v>
      </c>
      <c r="Y107">
        <v>1056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0.7</v>
      </c>
      <c r="AH107">
        <v>2</v>
      </c>
      <c r="AI107">
        <v>92791231</v>
      </c>
      <c r="AJ107">
        <v>102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ROW(Source!A58)</f>
        <v>58</v>
      </c>
      <c r="B108">
        <v>92791247</v>
      </c>
      <c r="C108">
        <v>92791217</v>
      </c>
      <c r="D108">
        <v>49548010</v>
      </c>
      <c r="E108">
        <v>1</v>
      </c>
      <c r="F108">
        <v>1</v>
      </c>
      <c r="G108">
        <v>1</v>
      </c>
      <c r="H108">
        <v>3</v>
      </c>
      <c r="I108" t="s">
        <v>394</v>
      </c>
      <c r="J108" t="s">
        <v>395</v>
      </c>
      <c r="K108" t="s">
        <v>396</v>
      </c>
      <c r="L108">
        <v>1327</v>
      </c>
      <c r="N108">
        <v>1005</v>
      </c>
      <c r="O108" t="s">
        <v>384</v>
      </c>
      <c r="P108" t="s">
        <v>384</v>
      </c>
      <c r="Q108">
        <v>1</v>
      </c>
      <c r="X108">
        <v>65.099999999999994</v>
      </c>
      <c r="Y108">
        <v>35.53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65.099999999999994</v>
      </c>
      <c r="AH108">
        <v>2</v>
      </c>
      <c r="AI108">
        <v>92791232</v>
      </c>
      <c r="AJ108">
        <v>103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ROW(Source!A60)</f>
        <v>60</v>
      </c>
      <c r="B109">
        <v>92791256</v>
      </c>
      <c r="C109">
        <v>92791249</v>
      </c>
      <c r="D109">
        <v>49510749</v>
      </c>
      <c r="E109">
        <v>70</v>
      </c>
      <c r="F109">
        <v>1</v>
      </c>
      <c r="G109">
        <v>1</v>
      </c>
      <c r="H109">
        <v>1</v>
      </c>
      <c r="I109" t="s">
        <v>442</v>
      </c>
      <c r="J109" t="s">
        <v>6</v>
      </c>
      <c r="K109" t="s">
        <v>443</v>
      </c>
      <c r="L109">
        <v>1191</v>
      </c>
      <c r="N109">
        <v>1013</v>
      </c>
      <c r="O109" t="s">
        <v>357</v>
      </c>
      <c r="P109" t="s">
        <v>357</v>
      </c>
      <c r="Q109">
        <v>1</v>
      </c>
      <c r="X109">
        <v>35.46</v>
      </c>
      <c r="Y109">
        <v>0</v>
      </c>
      <c r="Z109">
        <v>0</v>
      </c>
      <c r="AA109">
        <v>0</v>
      </c>
      <c r="AB109">
        <v>9.4</v>
      </c>
      <c r="AC109">
        <v>0</v>
      </c>
      <c r="AD109">
        <v>1</v>
      </c>
      <c r="AE109">
        <v>1</v>
      </c>
      <c r="AF109" t="s">
        <v>6</v>
      </c>
      <c r="AG109">
        <v>35.46</v>
      </c>
      <c r="AH109">
        <v>2</v>
      </c>
      <c r="AI109">
        <v>92791250</v>
      </c>
      <c r="AJ109">
        <v>104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ROW(Source!A60)</f>
        <v>60</v>
      </c>
      <c r="B110">
        <v>92791257</v>
      </c>
      <c r="C110">
        <v>92791249</v>
      </c>
      <c r="D110">
        <v>49510905</v>
      </c>
      <c r="E110">
        <v>70</v>
      </c>
      <c r="F110">
        <v>1</v>
      </c>
      <c r="G110">
        <v>1</v>
      </c>
      <c r="H110">
        <v>1</v>
      </c>
      <c r="I110" t="s">
        <v>360</v>
      </c>
      <c r="J110" t="s">
        <v>6</v>
      </c>
      <c r="K110" t="s">
        <v>361</v>
      </c>
      <c r="L110">
        <v>1191</v>
      </c>
      <c r="N110">
        <v>1013</v>
      </c>
      <c r="O110" t="s">
        <v>357</v>
      </c>
      <c r="P110" t="s">
        <v>357</v>
      </c>
      <c r="Q110">
        <v>1</v>
      </c>
      <c r="X110">
        <v>2.12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6</v>
      </c>
      <c r="AG110">
        <v>2.12</v>
      </c>
      <c r="AH110">
        <v>2</v>
      </c>
      <c r="AI110">
        <v>92791251</v>
      </c>
      <c r="AJ110">
        <v>105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ROW(Source!A60)</f>
        <v>60</v>
      </c>
      <c r="B111">
        <v>92791258</v>
      </c>
      <c r="C111">
        <v>92791249</v>
      </c>
      <c r="D111">
        <v>49672573</v>
      </c>
      <c r="E111">
        <v>1</v>
      </c>
      <c r="F111">
        <v>1</v>
      </c>
      <c r="G111">
        <v>1</v>
      </c>
      <c r="H111">
        <v>2</v>
      </c>
      <c r="I111" t="s">
        <v>366</v>
      </c>
      <c r="J111" t="s">
        <v>367</v>
      </c>
      <c r="K111" t="s">
        <v>368</v>
      </c>
      <c r="L111">
        <v>1367</v>
      </c>
      <c r="N111">
        <v>1011</v>
      </c>
      <c r="O111" t="s">
        <v>365</v>
      </c>
      <c r="P111" t="s">
        <v>365</v>
      </c>
      <c r="Q111">
        <v>1</v>
      </c>
      <c r="X111">
        <v>2.06</v>
      </c>
      <c r="Y111">
        <v>0</v>
      </c>
      <c r="Z111">
        <v>115.4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2.06</v>
      </c>
      <c r="AH111">
        <v>2</v>
      </c>
      <c r="AI111">
        <v>92791252</v>
      </c>
      <c r="AJ111">
        <v>106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ROW(Source!A60)</f>
        <v>60</v>
      </c>
      <c r="B112">
        <v>92791259</v>
      </c>
      <c r="C112">
        <v>92791249</v>
      </c>
      <c r="D112">
        <v>49673503</v>
      </c>
      <c r="E112">
        <v>1</v>
      </c>
      <c r="F112">
        <v>1</v>
      </c>
      <c r="G112">
        <v>1</v>
      </c>
      <c r="H112">
        <v>2</v>
      </c>
      <c r="I112" t="s">
        <v>375</v>
      </c>
      <c r="J112" t="s">
        <v>376</v>
      </c>
      <c r="K112" t="s">
        <v>377</v>
      </c>
      <c r="L112">
        <v>1367</v>
      </c>
      <c r="N112">
        <v>1011</v>
      </c>
      <c r="O112" t="s">
        <v>365</v>
      </c>
      <c r="P112" t="s">
        <v>365</v>
      </c>
      <c r="Q112">
        <v>1</v>
      </c>
      <c r="X112">
        <v>0.06</v>
      </c>
      <c r="Y112">
        <v>0</v>
      </c>
      <c r="Z112">
        <v>65.709999999999994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0.06</v>
      </c>
      <c r="AH112">
        <v>2</v>
      </c>
      <c r="AI112">
        <v>92791253</v>
      </c>
      <c r="AJ112">
        <v>107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ROW(Source!A60)</f>
        <v>60</v>
      </c>
      <c r="B113">
        <v>92791260</v>
      </c>
      <c r="C113">
        <v>92791249</v>
      </c>
      <c r="D113">
        <v>49511300</v>
      </c>
      <c r="E113">
        <v>70</v>
      </c>
      <c r="F113">
        <v>1</v>
      </c>
      <c r="G113">
        <v>1</v>
      </c>
      <c r="H113">
        <v>3</v>
      </c>
      <c r="I113" t="s">
        <v>460</v>
      </c>
      <c r="J113" t="s">
        <v>6</v>
      </c>
      <c r="K113" t="s">
        <v>461</v>
      </c>
      <c r="L113">
        <v>1348</v>
      </c>
      <c r="N113">
        <v>1009</v>
      </c>
      <c r="O113" t="s">
        <v>47</v>
      </c>
      <c r="P113" t="s">
        <v>47</v>
      </c>
      <c r="Q113">
        <v>1000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6</v>
      </c>
      <c r="AG113">
        <v>0</v>
      </c>
      <c r="AH113">
        <v>3</v>
      </c>
      <c r="AI113">
        <v>-1</v>
      </c>
      <c r="AJ113" t="s">
        <v>6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ROW(Source!A60)</f>
        <v>60</v>
      </c>
      <c r="B114">
        <v>92791261</v>
      </c>
      <c r="C114">
        <v>92791249</v>
      </c>
      <c r="D114">
        <v>49512679</v>
      </c>
      <c r="E114">
        <v>70</v>
      </c>
      <c r="F114">
        <v>1</v>
      </c>
      <c r="G114">
        <v>1</v>
      </c>
      <c r="H114">
        <v>3</v>
      </c>
      <c r="I114" t="s">
        <v>462</v>
      </c>
      <c r="J114" t="s">
        <v>6</v>
      </c>
      <c r="K114" t="s">
        <v>452</v>
      </c>
      <c r="L114">
        <v>1348</v>
      </c>
      <c r="N114">
        <v>1009</v>
      </c>
      <c r="O114" t="s">
        <v>47</v>
      </c>
      <c r="P114" t="s">
        <v>47</v>
      </c>
      <c r="Q114">
        <v>1000</v>
      </c>
      <c r="X114">
        <v>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6</v>
      </c>
      <c r="AG114">
        <v>1</v>
      </c>
      <c r="AH114">
        <v>3</v>
      </c>
      <c r="AI114">
        <v>-1</v>
      </c>
      <c r="AJ114" t="s">
        <v>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ROW(Source!A63)</f>
        <v>63</v>
      </c>
      <c r="B115">
        <v>92791271</v>
      </c>
      <c r="C115">
        <v>92791264</v>
      </c>
      <c r="D115">
        <v>49510721</v>
      </c>
      <c r="E115">
        <v>70</v>
      </c>
      <c r="F115">
        <v>1</v>
      </c>
      <c r="G115">
        <v>1</v>
      </c>
      <c r="H115">
        <v>1</v>
      </c>
      <c r="I115" t="s">
        <v>444</v>
      </c>
      <c r="J115" t="s">
        <v>6</v>
      </c>
      <c r="K115" t="s">
        <v>445</v>
      </c>
      <c r="L115">
        <v>1191</v>
      </c>
      <c r="N115">
        <v>1013</v>
      </c>
      <c r="O115" t="s">
        <v>357</v>
      </c>
      <c r="P115" t="s">
        <v>357</v>
      </c>
      <c r="Q115">
        <v>1</v>
      </c>
      <c r="X115">
        <v>29.9</v>
      </c>
      <c r="Y115">
        <v>0</v>
      </c>
      <c r="Z115">
        <v>0</v>
      </c>
      <c r="AA115">
        <v>0</v>
      </c>
      <c r="AB115">
        <v>8.86</v>
      </c>
      <c r="AC115">
        <v>0</v>
      </c>
      <c r="AD115">
        <v>1</v>
      </c>
      <c r="AE115">
        <v>1</v>
      </c>
      <c r="AF115" t="s">
        <v>6</v>
      </c>
      <c r="AG115">
        <v>29.9</v>
      </c>
      <c r="AH115">
        <v>2</v>
      </c>
      <c r="AI115">
        <v>92791265</v>
      </c>
      <c r="AJ115">
        <v>110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ROW(Source!A63)</f>
        <v>63</v>
      </c>
      <c r="B116">
        <v>92791272</v>
      </c>
      <c r="C116">
        <v>92791264</v>
      </c>
      <c r="D116">
        <v>49510905</v>
      </c>
      <c r="E116">
        <v>70</v>
      </c>
      <c r="F116">
        <v>1</v>
      </c>
      <c r="G116">
        <v>1</v>
      </c>
      <c r="H116">
        <v>1</v>
      </c>
      <c r="I116" t="s">
        <v>360</v>
      </c>
      <c r="J116" t="s">
        <v>6</v>
      </c>
      <c r="K116" t="s">
        <v>361</v>
      </c>
      <c r="L116">
        <v>1191</v>
      </c>
      <c r="N116">
        <v>1013</v>
      </c>
      <c r="O116" t="s">
        <v>357</v>
      </c>
      <c r="P116" t="s">
        <v>357</v>
      </c>
      <c r="Q116">
        <v>1</v>
      </c>
      <c r="X116">
        <v>0.31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6</v>
      </c>
      <c r="AG116">
        <v>0.31</v>
      </c>
      <c r="AH116">
        <v>2</v>
      </c>
      <c r="AI116">
        <v>92791266</v>
      </c>
      <c r="AJ116">
        <v>111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ROW(Source!A63)</f>
        <v>63</v>
      </c>
      <c r="B117">
        <v>92791273</v>
      </c>
      <c r="C117">
        <v>92791264</v>
      </c>
      <c r="D117">
        <v>49672573</v>
      </c>
      <c r="E117">
        <v>1</v>
      </c>
      <c r="F117">
        <v>1</v>
      </c>
      <c r="G117">
        <v>1</v>
      </c>
      <c r="H117">
        <v>2</v>
      </c>
      <c r="I117" t="s">
        <v>366</v>
      </c>
      <c r="J117" t="s">
        <v>367</v>
      </c>
      <c r="K117" t="s">
        <v>368</v>
      </c>
      <c r="L117">
        <v>1367</v>
      </c>
      <c r="N117">
        <v>1011</v>
      </c>
      <c r="O117" t="s">
        <v>365</v>
      </c>
      <c r="P117" t="s">
        <v>365</v>
      </c>
      <c r="Q117">
        <v>1</v>
      </c>
      <c r="X117">
        <v>0.12</v>
      </c>
      <c r="Y117">
        <v>0</v>
      </c>
      <c r="Z117">
        <v>115.4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0.12</v>
      </c>
      <c r="AH117">
        <v>2</v>
      </c>
      <c r="AI117">
        <v>92791267</v>
      </c>
      <c r="AJ117">
        <v>112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ROW(Source!A63)</f>
        <v>63</v>
      </c>
      <c r="B118">
        <v>92791274</v>
      </c>
      <c r="C118">
        <v>92791264</v>
      </c>
      <c r="D118">
        <v>49673503</v>
      </c>
      <c r="E118">
        <v>1</v>
      </c>
      <c r="F118">
        <v>1</v>
      </c>
      <c r="G118">
        <v>1</v>
      </c>
      <c r="H118">
        <v>2</v>
      </c>
      <c r="I118" t="s">
        <v>375</v>
      </c>
      <c r="J118" t="s">
        <v>376</v>
      </c>
      <c r="K118" t="s">
        <v>377</v>
      </c>
      <c r="L118">
        <v>1367</v>
      </c>
      <c r="N118">
        <v>1011</v>
      </c>
      <c r="O118" t="s">
        <v>365</v>
      </c>
      <c r="P118" t="s">
        <v>365</v>
      </c>
      <c r="Q118">
        <v>1</v>
      </c>
      <c r="X118">
        <v>0.19</v>
      </c>
      <c r="Y118">
        <v>0</v>
      </c>
      <c r="Z118">
        <v>65.709999999999994</v>
      </c>
      <c r="AA118">
        <v>11.6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0.19</v>
      </c>
      <c r="AH118">
        <v>2</v>
      </c>
      <c r="AI118">
        <v>92791268</v>
      </c>
      <c r="AJ118">
        <v>113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ROW(Source!A63)</f>
        <v>63</v>
      </c>
      <c r="B119">
        <v>92791275</v>
      </c>
      <c r="C119">
        <v>92791264</v>
      </c>
      <c r="D119">
        <v>49525517</v>
      </c>
      <c r="E119">
        <v>1</v>
      </c>
      <c r="F119">
        <v>1</v>
      </c>
      <c r="G119">
        <v>1</v>
      </c>
      <c r="H119">
        <v>3</v>
      </c>
      <c r="I119" t="s">
        <v>172</v>
      </c>
      <c r="J119" t="s">
        <v>174</v>
      </c>
      <c r="K119" t="s">
        <v>173</v>
      </c>
      <c r="L119">
        <v>1348</v>
      </c>
      <c r="N119">
        <v>1009</v>
      </c>
      <c r="O119" t="s">
        <v>47</v>
      </c>
      <c r="P119" t="s">
        <v>47</v>
      </c>
      <c r="Q119">
        <v>1000</v>
      </c>
      <c r="X119">
        <v>2.9999999999999997E-4</v>
      </c>
      <c r="Y119">
        <v>35011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2.9999999999999997E-4</v>
      </c>
      <c r="AH119">
        <v>2</v>
      </c>
      <c r="AI119">
        <v>92791269</v>
      </c>
      <c r="AJ119">
        <v>114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ROW(Source!A63)</f>
        <v>63</v>
      </c>
      <c r="B120">
        <v>92791276</v>
      </c>
      <c r="C120">
        <v>92791264</v>
      </c>
      <c r="D120">
        <v>49525721</v>
      </c>
      <c r="E120">
        <v>1</v>
      </c>
      <c r="F120">
        <v>1</v>
      </c>
      <c r="G120">
        <v>1</v>
      </c>
      <c r="H120">
        <v>3</v>
      </c>
      <c r="I120" t="s">
        <v>176</v>
      </c>
      <c r="J120" t="s">
        <v>178</v>
      </c>
      <c r="K120" t="s">
        <v>177</v>
      </c>
      <c r="L120">
        <v>1348</v>
      </c>
      <c r="N120">
        <v>1009</v>
      </c>
      <c r="O120" t="s">
        <v>47</v>
      </c>
      <c r="P120" t="s">
        <v>47</v>
      </c>
      <c r="Q120">
        <v>1000</v>
      </c>
      <c r="X120">
        <v>2.9999999999999997E-4</v>
      </c>
      <c r="Y120">
        <v>9526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2.9999999999999997E-4</v>
      </c>
      <c r="AH120">
        <v>2</v>
      </c>
      <c r="AI120">
        <v>92791270</v>
      </c>
      <c r="AJ120">
        <v>115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ROW(Source!A63)</f>
        <v>63</v>
      </c>
      <c r="B121">
        <v>92791277</v>
      </c>
      <c r="C121">
        <v>92791264</v>
      </c>
      <c r="D121">
        <v>49512987</v>
      </c>
      <c r="E121">
        <v>70</v>
      </c>
      <c r="F121">
        <v>1</v>
      </c>
      <c r="G121">
        <v>1</v>
      </c>
      <c r="H121">
        <v>3</v>
      </c>
      <c r="I121" t="s">
        <v>463</v>
      </c>
      <c r="J121" t="s">
        <v>6</v>
      </c>
      <c r="K121" t="s">
        <v>464</v>
      </c>
      <c r="L121">
        <v>1348</v>
      </c>
      <c r="N121">
        <v>1009</v>
      </c>
      <c r="O121" t="s">
        <v>47</v>
      </c>
      <c r="P121" t="s">
        <v>47</v>
      </c>
      <c r="Q121">
        <v>1000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6</v>
      </c>
      <c r="AG121">
        <v>0</v>
      </c>
      <c r="AH121">
        <v>3</v>
      </c>
      <c r="AI121">
        <v>-1</v>
      </c>
      <c r="AJ121" t="s">
        <v>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ROW(Source!A66)</f>
        <v>66</v>
      </c>
      <c r="B122">
        <v>92791289</v>
      </c>
      <c r="C122">
        <v>92791280</v>
      </c>
      <c r="D122">
        <v>49510721</v>
      </c>
      <c r="E122">
        <v>70</v>
      </c>
      <c r="F122">
        <v>1</v>
      </c>
      <c r="G122">
        <v>1</v>
      </c>
      <c r="H122">
        <v>1</v>
      </c>
      <c r="I122" t="s">
        <v>444</v>
      </c>
      <c r="J122" t="s">
        <v>6</v>
      </c>
      <c r="K122" t="s">
        <v>445</v>
      </c>
      <c r="L122">
        <v>1191</v>
      </c>
      <c r="N122">
        <v>1013</v>
      </c>
      <c r="O122" t="s">
        <v>357</v>
      </c>
      <c r="P122" t="s">
        <v>357</v>
      </c>
      <c r="Q122">
        <v>1</v>
      </c>
      <c r="X122">
        <v>26.8</v>
      </c>
      <c r="Y122">
        <v>0</v>
      </c>
      <c r="Z122">
        <v>0</v>
      </c>
      <c r="AA122">
        <v>0</v>
      </c>
      <c r="AB122">
        <v>8.86</v>
      </c>
      <c r="AC122">
        <v>0</v>
      </c>
      <c r="AD122">
        <v>1</v>
      </c>
      <c r="AE122">
        <v>1</v>
      </c>
      <c r="AF122" t="s">
        <v>6</v>
      </c>
      <c r="AG122">
        <v>26.8</v>
      </c>
      <c r="AH122">
        <v>2</v>
      </c>
      <c r="AI122">
        <v>92791281</v>
      </c>
      <c r="AJ122">
        <v>116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ROW(Source!A66)</f>
        <v>66</v>
      </c>
      <c r="B123">
        <v>92791290</v>
      </c>
      <c r="C123">
        <v>92791280</v>
      </c>
      <c r="D123">
        <v>49510905</v>
      </c>
      <c r="E123">
        <v>70</v>
      </c>
      <c r="F123">
        <v>1</v>
      </c>
      <c r="G123">
        <v>1</v>
      </c>
      <c r="H123">
        <v>1</v>
      </c>
      <c r="I123" t="s">
        <v>360</v>
      </c>
      <c r="J123" t="s">
        <v>6</v>
      </c>
      <c r="K123" t="s">
        <v>361</v>
      </c>
      <c r="L123">
        <v>1191</v>
      </c>
      <c r="N123">
        <v>1013</v>
      </c>
      <c r="O123" t="s">
        <v>357</v>
      </c>
      <c r="P123" t="s">
        <v>357</v>
      </c>
      <c r="Q123">
        <v>1</v>
      </c>
      <c r="X123">
        <v>0.9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6</v>
      </c>
      <c r="AG123">
        <v>0.9</v>
      </c>
      <c r="AH123">
        <v>2</v>
      </c>
      <c r="AI123">
        <v>92791282</v>
      </c>
      <c r="AJ123">
        <v>117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ROW(Source!A66)</f>
        <v>66</v>
      </c>
      <c r="B124">
        <v>92791291</v>
      </c>
      <c r="C124">
        <v>92791280</v>
      </c>
      <c r="D124">
        <v>49672573</v>
      </c>
      <c r="E124">
        <v>1</v>
      </c>
      <c r="F124">
        <v>1</v>
      </c>
      <c r="G124">
        <v>1</v>
      </c>
      <c r="H124">
        <v>2</v>
      </c>
      <c r="I124" t="s">
        <v>366</v>
      </c>
      <c r="J124" t="s">
        <v>367</v>
      </c>
      <c r="K124" t="s">
        <v>368</v>
      </c>
      <c r="L124">
        <v>1367</v>
      </c>
      <c r="N124">
        <v>1011</v>
      </c>
      <c r="O124" t="s">
        <v>365</v>
      </c>
      <c r="P124" t="s">
        <v>365</v>
      </c>
      <c r="Q124">
        <v>1</v>
      </c>
      <c r="X124">
        <v>0.54</v>
      </c>
      <c r="Y124">
        <v>0</v>
      </c>
      <c r="Z124">
        <v>115.4</v>
      </c>
      <c r="AA124">
        <v>13.5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0.54</v>
      </c>
      <c r="AH124">
        <v>2</v>
      </c>
      <c r="AI124">
        <v>92791283</v>
      </c>
      <c r="AJ124">
        <v>118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ROW(Source!A66)</f>
        <v>66</v>
      </c>
      <c r="B125">
        <v>92791292</v>
      </c>
      <c r="C125">
        <v>92791280</v>
      </c>
      <c r="D125">
        <v>49673503</v>
      </c>
      <c r="E125">
        <v>1</v>
      </c>
      <c r="F125">
        <v>1</v>
      </c>
      <c r="G125">
        <v>1</v>
      </c>
      <c r="H125">
        <v>2</v>
      </c>
      <c r="I125" t="s">
        <v>375</v>
      </c>
      <c r="J125" t="s">
        <v>376</v>
      </c>
      <c r="K125" t="s">
        <v>377</v>
      </c>
      <c r="L125">
        <v>1367</v>
      </c>
      <c r="N125">
        <v>1011</v>
      </c>
      <c r="O125" t="s">
        <v>365</v>
      </c>
      <c r="P125" t="s">
        <v>365</v>
      </c>
      <c r="Q125">
        <v>1</v>
      </c>
      <c r="X125">
        <v>0.36</v>
      </c>
      <c r="Y125">
        <v>0</v>
      </c>
      <c r="Z125">
        <v>65.709999999999994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6</v>
      </c>
      <c r="AG125">
        <v>0.36</v>
      </c>
      <c r="AH125">
        <v>2</v>
      </c>
      <c r="AI125">
        <v>92791284</v>
      </c>
      <c r="AJ125">
        <v>119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ROW(Source!A66)</f>
        <v>66</v>
      </c>
      <c r="B126">
        <v>92791293</v>
      </c>
      <c r="C126">
        <v>92791280</v>
      </c>
      <c r="D126">
        <v>49674146</v>
      </c>
      <c r="E126">
        <v>1</v>
      </c>
      <c r="F126">
        <v>1</v>
      </c>
      <c r="G126">
        <v>1</v>
      </c>
      <c r="H126">
        <v>2</v>
      </c>
      <c r="I126" t="s">
        <v>446</v>
      </c>
      <c r="J126" t="s">
        <v>447</v>
      </c>
      <c r="K126" t="s">
        <v>448</v>
      </c>
      <c r="L126">
        <v>1367</v>
      </c>
      <c r="N126">
        <v>1011</v>
      </c>
      <c r="O126" t="s">
        <v>365</v>
      </c>
      <c r="P126" t="s">
        <v>365</v>
      </c>
      <c r="Q126">
        <v>1</v>
      </c>
      <c r="X126">
        <v>1.1200000000000001</v>
      </c>
      <c r="Y126">
        <v>0</v>
      </c>
      <c r="Z126">
        <v>2.7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6</v>
      </c>
      <c r="AG126">
        <v>1.1200000000000001</v>
      </c>
      <c r="AH126">
        <v>2</v>
      </c>
      <c r="AI126">
        <v>92791285</v>
      </c>
      <c r="AJ126">
        <v>120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ROW(Source!A66)</f>
        <v>66</v>
      </c>
      <c r="B127">
        <v>92791294</v>
      </c>
      <c r="C127">
        <v>92791280</v>
      </c>
      <c r="D127">
        <v>49525587</v>
      </c>
      <c r="E127">
        <v>1</v>
      </c>
      <c r="F127">
        <v>1</v>
      </c>
      <c r="G127">
        <v>1</v>
      </c>
      <c r="H127">
        <v>3</v>
      </c>
      <c r="I127" t="s">
        <v>188</v>
      </c>
      <c r="J127" t="s">
        <v>190</v>
      </c>
      <c r="K127" t="s">
        <v>189</v>
      </c>
      <c r="L127">
        <v>1348</v>
      </c>
      <c r="N127">
        <v>1009</v>
      </c>
      <c r="O127" t="s">
        <v>47</v>
      </c>
      <c r="P127" t="s">
        <v>47</v>
      </c>
      <c r="Q127">
        <v>1000</v>
      </c>
      <c r="X127">
        <v>8.7500000000000008E-3</v>
      </c>
      <c r="Y127">
        <v>11978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8.7500000000000008E-3</v>
      </c>
      <c r="AH127">
        <v>2</v>
      </c>
      <c r="AI127">
        <v>92791286</v>
      </c>
      <c r="AJ127">
        <v>121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ROW(Source!A66)</f>
        <v>66</v>
      </c>
      <c r="B128">
        <v>92791295</v>
      </c>
      <c r="C128">
        <v>92791280</v>
      </c>
      <c r="D128">
        <v>49546813</v>
      </c>
      <c r="E128">
        <v>1</v>
      </c>
      <c r="F128">
        <v>1</v>
      </c>
      <c r="G128">
        <v>1</v>
      </c>
      <c r="H128">
        <v>3</v>
      </c>
      <c r="I128" t="s">
        <v>192</v>
      </c>
      <c r="J128" t="s">
        <v>194</v>
      </c>
      <c r="K128" t="s">
        <v>193</v>
      </c>
      <c r="L128">
        <v>1339</v>
      </c>
      <c r="N128">
        <v>1007</v>
      </c>
      <c r="O128" t="s">
        <v>42</v>
      </c>
      <c r="P128" t="s">
        <v>42</v>
      </c>
      <c r="Q128">
        <v>1</v>
      </c>
      <c r="X128">
        <v>2.63</v>
      </c>
      <c r="Y128">
        <v>1100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2.63</v>
      </c>
      <c r="AH128">
        <v>2</v>
      </c>
      <c r="AI128">
        <v>92791287</v>
      </c>
      <c r="AJ128">
        <v>122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ROW(Source!A66)</f>
        <v>66</v>
      </c>
      <c r="B129">
        <v>92791296</v>
      </c>
      <c r="C129">
        <v>92791280</v>
      </c>
      <c r="D129">
        <v>49555207</v>
      </c>
      <c r="E129">
        <v>1</v>
      </c>
      <c r="F129">
        <v>1</v>
      </c>
      <c r="G129">
        <v>1</v>
      </c>
      <c r="H129">
        <v>3</v>
      </c>
      <c r="I129" t="s">
        <v>196</v>
      </c>
      <c r="J129" t="s">
        <v>198</v>
      </c>
      <c r="K129" t="s">
        <v>197</v>
      </c>
      <c r="L129">
        <v>1348</v>
      </c>
      <c r="N129">
        <v>1009</v>
      </c>
      <c r="O129" t="s">
        <v>47</v>
      </c>
      <c r="P129" t="s">
        <v>47</v>
      </c>
      <c r="Q129">
        <v>1000</v>
      </c>
      <c r="X129">
        <v>7.1999999999999995E-2</v>
      </c>
      <c r="Y129">
        <v>15255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7.1999999999999995E-2</v>
      </c>
      <c r="AH129">
        <v>2</v>
      </c>
      <c r="AI129">
        <v>92791288</v>
      </c>
      <c r="AJ129">
        <v>123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ROW(Source!A70)</f>
        <v>70</v>
      </c>
      <c r="B130">
        <v>92791302</v>
      </c>
      <c r="C130">
        <v>92791300</v>
      </c>
      <c r="D130">
        <v>49510715</v>
      </c>
      <c r="E130">
        <v>70</v>
      </c>
      <c r="F130">
        <v>1</v>
      </c>
      <c r="G130">
        <v>1</v>
      </c>
      <c r="H130">
        <v>1</v>
      </c>
      <c r="I130" t="s">
        <v>358</v>
      </c>
      <c r="J130" t="s">
        <v>6</v>
      </c>
      <c r="K130" t="s">
        <v>359</v>
      </c>
      <c r="L130">
        <v>1191</v>
      </c>
      <c r="N130">
        <v>1013</v>
      </c>
      <c r="O130" t="s">
        <v>357</v>
      </c>
      <c r="P130" t="s">
        <v>357</v>
      </c>
      <c r="Q130">
        <v>1</v>
      </c>
      <c r="X130">
        <v>10.5</v>
      </c>
      <c r="Y130">
        <v>0</v>
      </c>
      <c r="Z130">
        <v>0</v>
      </c>
      <c r="AA130">
        <v>0</v>
      </c>
      <c r="AB130">
        <v>8.5299999999999994</v>
      </c>
      <c r="AC130">
        <v>0</v>
      </c>
      <c r="AD130">
        <v>1</v>
      </c>
      <c r="AE130">
        <v>1</v>
      </c>
      <c r="AF130" t="s">
        <v>6</v>
      </c>
      <c r="AG130">
        <v>10.5</v>
      </c>
      <c r="AH130">
        <v>2</v>
      </c>
      <c r="AI130">
        <v>92791301</v>
      </c>
      <c r="AJ130">
        <v>124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ROW(Source!A70)</f>
        <v>70</v>
      </c>
      <c r="B131">
        <v>92791303</v>
      </c>
      <c r="C131">
        <v>92791300</v>
      </c>
      <c r="D131">
        <v>49515636</v>
      </c>
      <c r="E131">
        <v>70</v>
      </c>
      <c r="F131">
        <v>1</v>
      </c>
      <c r="G131">
        <v>1</v>
      </c>
      <c r="H131">
        <v>3</v>
      </c>
      <c r="I131" t="s">
        <v>465</v>
      </c>
      <c r="J131" t="s">
        <v>6</v>
      </c>
      <c r="K131" t="s">
        <v>466</v>
      </c>
      <c r="L131">
        <v>1348</v>
      </c>
      <c r="N131">
        <v>1009</v>
      </c>
      <c r="O131" t="s">
        <v>47</v>
      </c>
      <c r="P131" t="s">
        <v>47</v>
      </c>
      <c r="Q131">
        <v>1000</v>
      </c>
      <c r="X131">
        <v>2E-3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 t="s">
        <v>6</v>
      </c>
      <c r="AG131">
        <v>2E-3</v>
      </c>
      <c r="AH131">
        <v>3</v>
      </c>
      <c r="AI131">
        <v>-1</v>
      </c>
      <c r="AJ131" t="s">
        <v>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ROW(Source!A71)</f>
        <v>71</v>
      </c>
      <c r="B132">
        <v>92791306</v>
      </c>
      <c r="C132">
        <v>92791304</v>
      </c>
      <c r="D132">
        <v>49510715</v>
      </c>
      <c r="E132">
        <v>70</v>
      </c>
      <c r="F132">
        <v>1</v>
      </c>
      <c r="G132">
        <v>1</v>
      </c>
      <c r="H132">
        <v>1</v>
      </c>
      <c r="I132" t="s">
        <v>358</v>
      </c>
      <c r="J132" t="s">
        <v>6</v>
      </c>
      <c r="K132" t="s">
        <v>359</v>
      </c>
      <c r="L132">
        <v>1191</v>
      </c>
      <c r="N132">
        <v>1013</v>
      </c>
      <c r="O132" t="s">
        <v>357</v>
      </c>
      <c r="P132" t="s">
        <v>357</v>
      </c>
      <c r="Q132">
        <v>1</v>
      </c>
      <c r="X132">
        <v>2.63</v>
      </c>
      <c r="Y132">
        <v>0</v>
      </c>
      <c r="Z132">
        <v>0</v>
      </c>
      <c r="AA132">
        <v>0</v>
      </c>
      <c r="AB132">
        <v>8.5299999999999994</v>
      </c>
      <c r="AC132">
        <v>0</v>
      </c>
      <c r="AD132">
        <v>1</v>
      </c>
      <c r="AE132">
        <v>1</v>
      </c>
      <c r="AF132" t="s">
        <v>212</v>
      </c>
      <c r="AG132">
        <v>8.9420000000000002</v>
      </c>
      <c r="AH132">
        <v>2</v>
      </c>
      <c r="AI132">
        <v>92791305</v>
      </c>
      <c r="AJ132">
        <v>125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ROW(Source!A71)</f>
        <v>71</v>
      </c>
      <c r="B133">
        <v>92791307</v>
      </c>
      <c r="C133">
        <v>92791304</v>
      </c>
      <c r="D133">
        <v>49515636</v>
      </c>
      <c r="E133">
        <v>70</v>
      </c>
      <c r="F133">
        <v>1</v>
      </c>
      <c r="G133">
        <v>1</v>
      </c>
      <c r="H133">
        <v>3</v>
      </c>
      <c r="I133" t="s">
        <v>465</v>
      </c>
      <c r="J133" t="s">
        <v>6</v>
      </c>
      <c r="K133" t="s">
        <v>466</v>
      </c>
      <c r="L133">
        <v>1348</v>
      </c>
      <c r="N133">
        <v>1009</v>
      </c>
      <c r="O133" t="s">
        <v>47</v>
      </c>
      <c r="P133" t="s">
        <v>47</v>
      </c>
      <c r="Q133">
        <v>1000</v>
      </c>
      <c r="X133">
        <v>1E-3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212</v>
      </c>
      <c r="AG133">
        <v>3.3999999999999998E-3</v>
      </c>
      <c r="AH133">
        <v>3</v>
      </c>
      <c r="AI133">
        <v>-1</v>
      </c>
      <c r="AJ133" t="s">
        <v>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ROW(Source!A72)</f>
        <v>72</v>
      </c>
      <c r="B134">
        <v>92791310</v>
      </c>
      <c r="C134">
        <v>92791308</v>
      </c>
      <c r="D134">
        <v>49510657</v>
      </c>
      <c r="E134">
        <v>70</v>
      </c>
      <c r="F134">
        <v>1</v>
      </c>
      <c r="G134">
        <v>1</v>
      </c>
      <c r="H134">
        <v>1</v>
      </c>
      <c r="I134" t="s">
        <v>405</v>
      </c>
      <c r="J134" t="s">
        <v>6</v>
      </c>
      <c r="K134" t="s">
        <v>406</v>
      </c>
      <c r="L134">
        <v>1191</v>
      </c>
      <c r="N134">
        <v>1013</v>
      </c>
      <c r="O134" t="s">
        <v>357</v>
      </c>
      <c r="P134" t="s">
        <v>357</v>
      </c>
      <c r="Q134">
        <v>1</v>
      </c>
      <c r="X134">
        <v>88.5</v>
      </c>
      <c r="Y134">
        <v>0</v>
      </c>
      <c r="Z134">
        <v>0</v>
      </c>
      <c r="AA134">
        <v>0</v>
      </c>
      <c r="AB134">
        <v>7.5</v>
      </c>
      <c r="AC134">
        <v>0</v>
      </c>
      <c r="AD134">
        <v>1</v>
      </c>
      <c r="AE134">
        <v>1</v>
      </c>
      <c r="AF134" t="s">
        <v>6</v>
      </c>
      <c r="AG134">
        <v>88.5</v>
      </c>
      <c r="AH134">
        <v>2</v>
      </c>
      <c r="AI134">
        <v>92791309</v>
      </c>
      <c r="AJ134">
        <v>126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ROW(Source!A74)</f>
        <v>74</v>
      </c>
      <c r="B135">
        <v>92791314</v>
      </c>
      <c r="C135">
        <v>92791312</v>
      </c>
      <c r="D135">
        <v>49510681</v>
      </c>
      <c r="E135">
        <v>70</v>
      </c>
      <c r="F135">
        <v>1</v>
      </c>
      <c r="G135">
        <v>1</v>
      </c>
      <c r="H135">
        <v>1</v>
      </c>
      <c r="I135" t="s">
        <v>355</v>
      </c>
      <c r="J135" t="s">
        <v>6</v>
      </c>
      <c r="K135" t="s">
        <v>356</v>
      </c>
      <c r="L135">
        <v>1191</v>
      </c>
      <c r="N135">
        <v>1013</v>
      </c>
      <c r="O135" t="s">
        <v>357</v>
      </c>
      <c r="P135" t="s">
        <v>357</v>
      </c>
      <c r="Q135">
        <v>1</v>
      </c>
      <c r="X135">
        <v>280</v>
      </c>
      <c r="Y135">
        <v>0</v>
      </c>
      <c r="Z135">
        <v>0</v>
      </c>
      <c r="AA135">
        <v>0</v>
      </c>
      <c r="AB135">
        <v>7.8</v>
      </c>
      <c r="AC135">
        <v>0</v>
      </c>
      <c r="AD135">
        <v>1</v>
      </c>
      <c r="AE135">
        <v>1</v>
      </c>
      <c r="AF135" t="s">
        <v>6</v>
      </c>
      <c r="AG135">
        <v>280</v>
      </c>
      <c r="AH135">
        <v>2</v>
      </c>
      <c r="AI135">
        <v>92791313</v>
      </c>
      <c r="AJ135">
        <v>127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ROW(Source!A75)</f>
        <v>75</v>
      </c>
      <c r="B136">
        <v>92791331</v>
      </c>
      <c r="C136">
        <v>92791315</v>
      </c>
      <c r="D136">
        <v>49510715</v>
      </c>
      <c r="E136">
        <v>70</v>
      </c>
      <c r="F136">
        <v>1</v>
      </c>
      <c r="G136">
        <v>1</v>
      </c>
      <c r="H136">
        <v>1</v>
      </c>
      <c r="I136" t="s">
        <v>358</v>
      </c>
      <c r="J136" t="s">
        <v>6</v>
      </c>
      <c r="K136" t="s">
        <v>359</v>
      </c>
      <c r="L136">
        <v>1191</v>
      </c>
      <c r="N136">
        <v>1013</v>
      </c>
      <c r="O136" t="s">
        <v>357</v>
      </c>
      <c r="P136" t="s">
        <v>357</v>
      </c>
      <c r="Q136">
        <v>1</v>
      </c>
      <c r="X136">
        <v>490</v>
      </c>
      <c r="Y136">
        <v>0</v>
      </c>
      <c r="Z136">
        <v>0</v>
      </c>
      <c r="AA136">
        <v>0</v>
      </c>
      <c r="AB136">
        <v>8.5299999999999994</v>
      </c>
      <c r="AC136">
        <v>0</v>
      </c>
      <c r="AD136">
        <v>1</v>
      </c>
      <c r="AE136">
        <v>1</v>
      </c>
      <c r="AF136" t="s">
        <v>6</v>
      </c>
      <c r="AG136">
        <v>490</v>
      </c>
      <c r="AH136">
        <v>2</v>
      </c>
      <c r="AI136">
        <v>92791316</v>
      </c>
      <c r="AJ136">
        <v>128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ROW(Source!A75)</f>
        <v>75</v>
      </c>
      <c r="B137">
        <v>92791332</v>
      </c>
      <c r="C137">
        <v>92791315</v>
      </c>
      <c r="D137">
        <v>49510905</v>
      </c>
      <c r="E137">
        <v>70</v>
      </c>
      <c r="F137">
        <v>1</v>
      </c>
      <c r="G137">
        <v>1</v>
      </c>
      <c r="H137">
        <v>1</v>
      </c>
      <c r="I137" t="s">
        <v>360</v>
      </c>
      <c r="J137" t="s">
        <v>6</v>
      </c>
      <c r="K137" t="s">
        <v>361</v>
      </c>
      <c r="L137">
        <v>1191</v>
      </c>
      <c r="N137">
        <v>1013</v>
      </c>
      <c r="O137" t="s">
        <v>357</v>
      </c>
      <c r="P137" t="s">
        <v>357</v>
      </c>
      <c r="Q137">
        <v>1</v>
      </c>
      <c r="X137">
        <v>19.53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6</v>
      </c>
      <c r="AG137">
        <v>19.53</v>
      </c>
      <c r="AH137">
        <v>2</v>
      </c>
      <c r="AI137">
        <v>92791317</v>
      </c>
      <c r="AJ137">
        <v>129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ROW(Source!A75)</f>
        <v>75</v>
      </c>
      <c r="B138">
        <v>92791333</v>
      </c>
      <c r="C138">
        <v>92791315</v>
      </c>
      <c r="D138">
        <v>49672515</v>
      </c>
      <c r="E138">
        <v>1</v>
      </c>
      <c r="F138">
        <v>1</v>
      </c>
      <c r="G138">
        <v>1</v>
      </c>
      <c r="H138">
        <v>2</v>
      </c>
      <c r="I138" t="s">
        <v>362</v>
      </c>
      <c r="J138" t="s">
        <v>363</v>
      </c>
      <c r="K138" t="s">
        <v>364</v>
      </c>
      <c r="L138">
        <v>1367</v>
      </c>
      <c r="N138">
        <v>1011</v>
      </c>
      <c r="O138" t="s">
        <v>365</v>
      </c>
      <c r="P138" t="s">
        <v>365</v>
      </c>
      <c r="Q138">
        <v>1</v>
      </c>
      <c r="X138">
        <v>17.61</v>
      </c>
      <c r="Y138">
        <v>0</v>
      </c>
      <c r="Z138">
        <v>86.4</v>
      </c>
      <c r="AA138">
        <v>13.5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17.61</v>
      </c>
      <c r="AH138">
        <v>2</v>
      </c>
      <c r="AI138">
        <v>92791318</v>
      </c>
      <c r="AJ138">
        <v>130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ROW(Source!A75)</f>
        <v>75</v>
      </c>
      <c r="B139">
        <v>92791334</v>
      </c>
      <c r="C139">
        <v>92791315</v>
      </c>
      <c r="D139">
        <v>49672573</v>
      </c>
      <c r="E139">
        <v>1</v>
      </c>
      <c r="F139">
        <v>1</v>
      </c>
      <c r="G139">
        <v>1</v>
      </c>
      <c r="H139">
        <v>2</v>
      </c>
      <c r="I139" t="s">
        <v>366</v>
      </c>
      <c r="J139" t="s">
        <v>367</v>
      </c>
      <c r="K139" t="s">
        <v>368</v>
      </c>
      <c r="L139">
        <v>1367</v>
      </c>
      <c r="N139">
        <v>1011</v>
      </c>
      <c r="O139" t="s">
        <v>365</v>
      </c>
      <c r="P139" t="s">
        <v>365</v>
      </c>
      <c r="Q139">
        <v>1</v>
      </c>
      <c r="X139">
        <v>0.68</v>
      </c>
      <c r="Y139">
        <v>0</v>
      </c>
      <c r="Z139">
        <v>115.4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0.68</v>
      </c>
      <c r="AH139">
        <v>2</v>
      </c>
      <c r="AI139">
        <v>92791319</v>
      </c>
      <c r="AJ139">
        <v>131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ROW(Source!A75)</f>
        <v>75</v>
      </c>
      <c r="B140">
        <v>92791335</v>
      </c>
      <c r="C140">
        <v>92791315</v>
      </c>
      <c r="D140">
        <v>49672727</v>
      </c>
      <c r="E140">
        <v>1</v>
      </c>
      <c r="F140">
        <v>1</v>
      </c>
      <c r="G140">
        <v>1</v>
      </c>
      <c r="H140">
        <v>2</v>
      </c>
      <c r="I140" t="s">
        <v>369</v>
      </c>
      <c r="J140" t="s">
        <v>370</v>
      </c>
      <c r="K140" t="s">
        <v>371</v>
      </c>
      <c r="L140">
        <v>1367</v>
      </c>
      <c r="N140">
        <v>1011</v>
      </c>
      <c r="O140" t="s">
        <v>365</v>
      </c>
      <c r="P140" t="s">
        <v>365</v>
      </c>
      <c r="Q140">
        <v>1</v>
      </c>
      <c r="X140">
        <v>0.25</v>
      </c>
      <c r="Y140">
        <v>0</v>
      </c>
      <c r="Z140">
        <v>89.99</v>
      </c>
      <c r="AA140">
        <v>10.06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0.25</v>
      </c>
      <c r="AH140">
        <v>2</v>
      </c>
      <c r="AI140">
        <v>92791320</v>
      </c>
      <c r="AJ140">
        <v>132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ROW(Source!A75)</f>
        <v>75</v>
      </c>
      <c r="B141">
        <v>92791336</v>
      </c>
      <c r="C141">
        <v>92791315</v>
      </c>
      <c r="D141">
        <v>49672850</v>
      </c>
      <c r="E141">
        <v>1</v>
      </c>
      <c r="F141">
        <v>1</v>
      </c>
      <c r="G141">
        <v>1</v>
      </c>
      <c r="H141">
        <v>2</v>
      </c>
      <c r="I141" t="s">
        <v>372</v>
      </c>
      <c r="J141" t="s">
        <v>373</v>
      </c>
      <c r="K141" t="s">
        <v>374</v>
      </c>
      <c r="L141">
        <v>1367</v>
      </c>
      <c r="N141">
        <v>1011</v>
      </c>
      <c r="O141" t="s">
        <v>365</v>
      </c>
      <c r="P141" t="s">
        <v>365</v>
      </c>
      <c r="Q141">
        <v>1</v>
      </c>
      <c r="X141">
        <v>24.5</v>
      </c>
      <c r="Y141">
        <v>0</v>
      </c>
      <c r="Z141">
        <v>1.9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24.5</v>
      </c>
      <c r="AH141">
        <v>2</v>
      </c>
      <c r="AI141">
        <v>92791321</v>
      </c>
      <c r="AJ141">
        <v>133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ROW(Source!A75)</f>
        <v>75</v>
      </c>
      <c r="B142">
        <v>92791337</v>
      </c>
      <c r="C142">
        <v>92791315</v>
      </c>
      <c r="D142">
        <v>49673503</v>
      </c>
      <c r="E142">
        <v>1</v>
      </c>
      <c r="F142">
        <v>1</v>
      </c>
      <c r="G142">
        <v>1</v>
      </c>
      <c r="H142">
        <v>2</v>
      </c>
      <c r="I142" t="s">
        <v>375</v>
      </c>
      <c r="J142" t="s">
        <v>376</v>
      </c>
      <c r="K142" t="s">
        <v>377</v>
      </c>
      <c r="L142">
        <v>1367</v>
      </c>
      <c r="N142">
        <v>1011</v>
      </c>
      <c r="O142" t="s">
        <v>365</v>
      </c>
      <c r="P142" t="s">
        <v>365</v>
      </c>
      <c r="Q142">
        <v>1</v>
      </c>
      <c r="X142">
        <v>0.99</v>
      </c>
      <c r="Y142">
        <v>0</v>
      </c>
      <c r="Z142">
        <v>65.709999999999994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0.99</v>
      </c>
      <c r="AH142">
        <v>2</v>
      </c>
      <c r="AI142">
        <v>92791322</v>
      </c>
      <c r="AJ142">
        <v>134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ROW(Source!A75)</f>
        <v>75</v>
      </c>
      <c r="B143">
        <v>92791338</v>
      </c>
      <c r="C143">
        <v>92791315</v>
      </c>
      <c r="D143">
        <v>49523203</v>
      </c>
      <c r="E143">
        <v>1</v>
      </c>
      <c r="F143">
        <v>1</v>
      </c>
      <c r="G143">
        <v>1</v>
      </c>
      <c r="H143">
        <v>3</v>
      </c>
      <c r="I143" t="s">
        <v>378</v>
      </c>
      <c r="J143" t="s">
        <v>379</v>
      </c>
      <c r="K143" t="s">
        <v>380</v>
      </c>
      <c r="L143">
        <v>1339</v>
      </c>
      <c r="N143">
        <v>1007</v>
      </c>
      <c r="O143" t="s">
        <v>42</v>
      </c>
      <c r="P143" t="s">
        <v>42</v>
      </c>
      <c r="Q143">
        <v>1</v>
      </c>
      <c r="X143">
        <v>0.42399999999999999</v>
      </c>
      <c r="Y143">
        <v>2.44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0.42399999999999999</v>
      </c>
      <c r="AH143">
        <v>2</v>
      </c>
      <c r="AI143">
        <v>92791323</v>
      </c>
      <c r="AJ143">
        <v>135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ROW(Source!A75)</f>
        <v>75</v>
      </c>
      <c r="B144">
        <v>92791339</v>
      </c>
      <c r="C144">
        <v>92791315</v>
      </c>
      <c r="D144">
        <v>49523686</v>
      </c>
      <c r="E144">
        <v>1</v>
      </c>
      <c r="F144">
        <v>1</v>
      </c>
      <c r="G144">
        <v>1</v>
      </c>
      <c r="H144">
        <v>3</v>
      </c>
      <c r="I144" t="s">
        <v>381</v>
      </c>
      <c r="J144" t="s">
        <v>382</v>
      </c>
      <c r="K144" t="s">
        <v>383</v>
      </c>
      <c r="L144">
        <v>1327</v>
      </c>
      <c r="N144">
        <v>1005</v>
      </c>
      <c r="O144" t="s">
        <v>384</v>
      </c>
      <c r="P144" t="s">
        <v>384</v>
      </c>
      <c r="Q144">
        <v>1</v>
      </c>
      <c r="X144">
        <v>75</v>
      </c>
      <c r="Y144">
        <v>3.62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75</v>
      </c>
      <c r="AH144">
        <v>2</v>
      </c>
      <c r="AI144">
        <v>92791324</v>
      </c>
      <c r="AJ144">
        <v>136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ROW(Source!A75)</f>
        <v>75</v>
      </c>
      <c r="B145">
        <v>92791340</v>
      </c>
      <c r="C145">
        <v>92791315</v>
      </c>
      <c r="D145">
        <v>49525587</v>
      </c>
      <c r="E145">
        <v>1</v>
      </c>
      <c r="F145">
        <v>1</v>
      </c>
      <c r="G145">
        <v>1</v>
      </c>
      <c r="H145">
        <v>3</v>
      </c>
      <c r="I145" t="s">
        <v>188</v>
      </c>
      <c r="J145" t="s">
        <v>190</v>
      </c>
      <c r="K145" t="s">
        <v>189</v>
      </c>
      <c r="L145">
        <v>1348</v>
      </c>
      <c r="N145">
        <v>1009</v>
      </c>
      <c r="O145" t="s">
        <v>47</v>
      </c>
      <c r="P145" t="s">
        <v>47</v>
      </c>
      <c r="Q145">
        <v>1000</v>
      </c>
      <c r="X145">
        <v>0.03</v>
      </c>
      <c r="Y145">
        <v>11978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6</v>
      </c>
      <c r="AG145">
        <v>0.03</v>
      </c>
      <c r="AH145">
        <v>2</v>
      </c>
      <c r="AI145">
        <v>92791325</v>
      </c>
      <c r="AJ145">
        <v>137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ROW(Source!A75)</f>
        <v>75</v>
      </c>
      <c r="B146">
        <v>92791341</v>
      </c>
      <c r="C146">
        <v>92791315</v>
      </c>
      <c r="D146">
        <v>49527726</v>
      </c>
      <c r="E146">
        <v>1</v>
      </c>
      <c r="F146">
        <v>1</v>
      </c>
      <c r="G146">
        <v>1</v>
      </c>
      <c r="H146">
        <v>3</v>
      </c>
      <c r="I146" t="s">
        <v>385</v>
      </c>
      <c r="J146" t="s">
        <v>386</v>
      </c>
      <c r="K146" t="s">
        <v>387</v>
      </c>
      <c r="L146">
        <v>1348</v>
      </c>
      <c r="N146">
        <v>1009</v>
      </c>
      <c r="O146" t="s">
        <v>47</v>
      </c>
      <c r="P146" t="s">
        <v>47</v>
      </c>
      <c r="Q146">
        <v>1000</v>
      </c>
      <c r="X146">
        <v>8.2000000000000003E-2</v>
      </c>
      <c r="Y146">
        <v>734.5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6</v>
      </c>
      <c r="AG146">
        <v>8.2000000000000003E-2</v>
      </c>
      <c r="AH146">
        <v>2</v>
      </c>
      <c r="AI146">
        <v>92791326</v>
      </c>
      <c r="AJ146">
        <v>138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ROW(Source!A75)</f>
        <v>75</v>
      </c>
      <c r="B147">
        <v>92791342</v>
      </c>
      <c r="C147">
        <v>92791315</v>
      </c>
      <c r="D147">
        <v>49511719</v>
      </c>
      <c r="E147">
        <v>70</v>
      </c>
      <c r="F147">
        <v>1</v>
      </c>
      <c r="G147">
        <v>1</v>
      </c>
      <c r="H147">
        <v>3</v>
      </c>
      <c r="I147" t="s">
        <v>449</v>
      </c>
      <c r="J147" t="s">
        <v>6</v>
      </c>
      <c r="K147" t="s">
        <v>450</v>
      </c>
      <c r="L147">
        <v>1339</v>
      </c>
      <c r="N147">
        <v>1007</v>
      </c>
      <c r="O147" t="s">
        <v>42</v>
      </c>
      <c r="P147" t="s">
        <v>42</v>
      </c>
      <c r="Q147">
        <v>1</v>
      </c>
      <c r="X147">
        <v>102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 t="s">
        <v>6</v>
      </c>
      <c r="AG147">
        <v>102</v>
      </c>
      <c r="AH147">
        <v>3</v>
      </c>
      <c r="AI147">
        <v>-1</v>
      </c>
      <c r="AJ147" t="s">
        <v>6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ROW(Source!A75)</f>
        <v>75</v>
      </c>
      <c r="B148">
        <v>92791343</v>
      </c>
      <c r="C148">
        <v>92791315</v>
      </c>
      <c r="D148">
        <v>49542647</v>
      </c>
      <c r="E148">
        <v>1</v>
      </c>
      <c r="F148">
        <v>1</v>
      </c>
      <c r="G148">
        <v>1</v>
      </c>
      <c r="H148">
        <v>3</v>
      </c>
      <c r="I148" t="s">
        <v>388</v>
      </c>
      <c r="J148" t="s">
        <v>389</v>
      </c>
      <c r="K148" t="s">
        <v>390</v>
      </c>
      <c r="L148">
        <v>1348</v>
      </c>
      <c r="N148">
        <v>1009</v>
      </c>
      <c r="O148" t="s">
        <v>47</v>
      </c>
      <c r="P148" t="s">
        <v>47</v>
      </c>
      <c r="Q148">
        <v>1000</v>
      </c>
      <c r="X148">
        <v>7.6200000000000004E-2</v>
      </c>
      <c r="Y148">
        <v>4455.2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7.6200000000000004E-2</v>
      </c>
      <c r="AH148">
        <v>2</v>
      </c>
      <c r="AI148">
        <v>92791328</v>
      </c>
      <c r="AJ148">
        <v>140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ROW(Source!A75)</f>
        <v>75</v>
      </c>
      <c r="B149">
        <v>92791344</v>
      </c>
      <c r="C149">
        <v>92791315</v>
      </c>
      <c r="D149">
        <v>49546821</v>
      </c>
      <c r="E149">
        <v>1</v>
      </c>
      <c r="F149">
        <v>1</v>
      </c>
      <c r="G149">
        <v>1</v>
      </c>
      <c r="H149">
        <v>3</v>
      </c>
      <c r="I149" t="s">
        <v>391</v>
      </c>
      <c r="J149" t="s">
        <v>392</v>
      </c>
      <c r="K149" t="s">
        <v>393</v>
      </c>
      <c r="L149">
        <v>1339</v>
      </c>
      <c r="N149">
        <v>1007</v>
      </c>
      <c r="O149" t="s">
        <v>42</v>
      </c>
      <c r="P149" t="s">
        <v>42</v>
      </c>
      <c r="Q149">
        <v>1</v>
      </c>
      <c r="X149">
        <v>0.7</v>
      </c>
      <c r="Y149">
        <v>1056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0.7</v>
      </c>
      <c r="AH149">
        <v>2</v>
      </c>
      <c r="AI149">
        <v>92791329</v>
      </c>
      <c r="AJ149">
        <v>141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ROW(Source!A75)</f>
        <v>75</v>
      </c>
      <c r="B150">
        <v>92791345</v>
      </c>
      <c r="C150">
        <v>92791315</v>
      </c>
      <c r="D150">
        <v>49548010</v>
      </c>
      <c r="E150">
        <v>1</v>
      </c>
      <c r="F150">
        <v>1</v>
      </c>
      <c r="G150">
        <v>1</v>
      </c>
      <c r="H150">
        <v>3</v>
      </c>
      <c r="I150" t="s">
        <v>394</v>
      </c>
      <c r="J150" t="s">
        <v>395</v>
      </c>
      <c r="K150" t="s">
        <v>396</v>
      </c>
      <c r="L150">
        <v>1327</v>
      </c>
      <c r="N150">
        <v>1005</v>
      </c>
      <c r="O150" t="s">
        <v>384</v>
      </c>
      <c r="P150" t="s">
        <v>384</v>
      </c>
      <c r="Q150">
        <v>1</v>
      </c>
      <c r="X150">
        <v>65.099999999999994</v>
      </c>
      <c r="Y150">
        <v>35.53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65.099999999999994</v>
      </c>
      <c r="AH150">
        <v>2</v>
      </c>
      <c r="AI150">
        <v>92791330</v>
      </c>
      <c r="AJ150">
        <v>142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ROW(Source!A77)</f>
        <v>77</v>
      </c>
      <c r="B151">
        <v>92791354</v>
      </c>
      <c r="C151">
        <v>92791347</v>
      </c>
      <c r="D151">
        <v>49510757</v>
      </c>
      <c r="E151">
        <v>70</v>
      </c>
      <c r="F151">
        <v>1</v>
      </c>
      <c r="G151">
        <v>1</v>
      </c>
      <c r="H151">
        <v>1</v>
      </c>
      <c r="I151" t="s">
        <v>397</v>
      </c>
      <c r="J151" t="s">
        <v>6</v>
      </c>
      <c r="K151" t="s">
        <v>398</v>
      </c>
      <c r="L151">
        <v>1191</v>
      </c>
      <c r="N151">
        <v>1013</v>
      </c>
      <c r="O151" t="s">
        <v>357</v>
      </c>
      <c r="P151" t="s">
        <v>357</v>
      </c>
      <c r="Q151">
        <v>1</v>
      </c>
      <c r="X151">
        <v>42.5</v>
      </c>
      <c r="Y151">
        <v>0</v>
      </c>
      <c r="Z151">
        <v>0</v>
      </c>
      <c r="AA151">
        <v>0</v>
      </c>
      <c r="AB151">
        <v>9.6199999999999992</v>
      </c>
      <c r="AC151">
        <v>0</v>
      </c>
      <c r="AD151">
        <v>1</v>
      </c>
      <c r="AE151">
        <v>1</v>
      </c>
      <c r="AF151" t="s">
        <v>6</v>
      </c>
      <c r="AG151">
        <v>42.5</v>
      </c>
      <c r="AH151">
        <v>2</v>
      </c>
      <c r="AI151">
        <v>92791348</v>
      </c>
      <c r="AJ151">
        <v>143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ROW(Source!A77)</f>
        <v>77</v>
      </c>
      <c r="B152">
        <v>92791355</v>
      </c>
      <c r="C152">
        <v>92791347</v>
      </c>
      <c r="D152">
        <v>49510905</v>
      </c>
      <c r="E152">
        <v>70</v>
      </c>
      <c r="F152">
        <v>1</v>
      </c>
      <c r="G152">
        <v>1</v>
      </c>
      <c r="H152">
        <v>1</v>
      </c>
      <c r="I152" t="s">
        <v>360</v>
      </c>
      <c r="J152" t="s">
        <v>6</v>
      </c>
      <c r="K152" t="s">
        <v>361</v>
      </c>
      <c r="L152">
        <v>1191</v>
      </c>
      <c r="N152">
        <v>1013</v>
      </c>
      <c r="O152" t="s">
        <v>357</v>
      </c>
      <c r="P152" t="s">
        <v>357</v>
      </c>
      <c r="Q152">
        <v>1</v>
      </c>
      <c r="X152">
        <v>4.16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2</v>
      </c>
      <c r="AF152" t="s">
        <v>6</v>
      </c>
      <c r="AG152">
        <v>4.16</v>
      </c>
      <c r="AH152">
        <v>2</v>
      </c>
      <c r="AI152">
        <v>92791349</v>
      </c>
      <c r="AJ152">
        <v>144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ROW(Source!A77)</f>
        <v>77</v>
      </c>
      <c r="B153">
        <v>92791356</v>
      </c>
      <c r="C153">
        <v>92791347</v>
      </c>
      <c r="D153">
        <v>49672573</v>
      </c>
      <c r="E153">
        <v>1</v>
      </c>
      <c r="F153">
        <v>1</v>
      </c>
      <c r="G153">
        <v>1</v>
      </c>
      <c r="H153">
        <v>2</v>
      </c>
      <c r="I153" t="s">
        <v>366</v>
      </c>
      <c r="J153" t="s">
        <v>367</v>
      </c>
      <c r="K153" t="s">
        <v>368</v>
      </c>
      <c r="L153">
        <v>1367</v>
      </c>
      <c r="N153">
        <v>1011</v>
      </c>
      <c r="O153" t="s">
        <v>365</v>
      </c>
      <c r="P153" t="s">
        <v>365</v>
      </c>
      <c r="Q153">
        <v>1</v>
      </c>
      <c r="X153">
        <v>1.75</v>
      </c>
      <c r="Y153">
        <v>0</v>
      </c>
      <c r="Z153">
        <v>115.4</v>
      </c>
      <c r="AA153">
        <v>13.5</v>
      </c>
      <c r="AB153">
        <v>0</v>
      </c>
      <c r="AC153">
        <v>0</v>
      </c>
      <c r="AD153">
        <v>1</v>
      </c>
      <c r="AE153">
        <v>0</v>
      </c>
      <c r="AF153" t="s">
        <v>6</v>
      </c>
      <c r="AG153">
        <v>1.75</v>
      </c>
      <c r="AH153">
        <v>2</v>
      </c>
      <c r="AI153">
        <v>92791350</v>
      </c>
      <c r="AJ153">
        <v>145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ROW(Source!A77)</f>
        <v>77</v>
      </c>
      <c r="B154">
        <v>92791357</v>
      </c>
      <c r="C154">
        <v>92791347</v>
      </c>
      <c r="D154">
        <v>49673503</v>
      </c>
      <c r="E154">
        <v>1</v>
      </c>
      <c r="F154">
        <v>1</v>
      </c>
      <c r="G154">
        <v>1</v>
      </c>
      <c r="H154">
        <v>2</v>
      </c>
      <c r="I154" t="s">
        <v>375</v>
      </c>
      <c r="J154" t="s">
        <v>376</v>
      </c>
      <c r="K154" t="s">
        <v>377</v>
      </c>
      <c r="L154">
        <v>1367</v>
      </c>
      <c r="N154">
        <v>1011</v>
      </c>
      <c r="O154" t="s">
        <v>365</v>
      </c>
      <c r="P154" t="s">
        <v>365</v>
      </c>
      <c r="Q154">
        <v>1</v>
      </c>
      <c r="X154">
        <v>2.41</v>
      </c>
      <c r="Y154">
        <v>0</v>
      </c>
      <c r="Z154">
        <v>65.709999999999994</v>
      </c>
      <c r="AA154">
        <v>11.6</v>
      </c>
      <c r="AB154">
        <v>0</v>
      </c>
      <c r="AC154">
        <v>0</v>
      </c>
      <c r="AD154">
        <v>1</v>
      </c>
      <c r="AE154">
        <v>0</v>
      </c>
      <c r="AF154" t="s">
        <v>6</v>
      </c>
      <c r="AG154">
        <v>2.41</v>
      </c>
      <c r="AH154">
        <v>2</v>
      </c>
      <c r="AI154">
        <v>92791351</v>
      </c>
      <c r="AJ154">
        <v>146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ROW(Source!A77)</f>
        <v>77</v>
      </c>
      <c r="B155">
        <v>92791358</v>
      </c>
      <c r="C155">
        <v>92791347</v>
      </c>
      <c r="D155">
        <v>49673715</v>
      </c>
      <c r="E155">
        <v>1</v>
      </c>
      <c r="F155">
        <v>1</v>
      </c>
      <c r="G155">
        <v>1</v>
      </c>
      <c r="H155">
        <v>2</v>
      </c>
      <c r="I155" t="s">
        <v>399</v>
      </c>
      <c r="J155" t="s">
        <v>400</v>
      </c>
      <c r="K155" t="s">
        <v>401</v>
      </c>
      <c r="L155">
        <v>1367</v>
      </c>
      <c r="N155">
        <v>1011</v>
      </c>
      <c r="O155" t="s">
        <v>365</v>
      </c>
      <c r="P155" t="s">
        <v>365</v>
      </c>
      <c r="Q155">
        <v>1</v>
      </c>
      <c r="X155">
        <v>8.09</v>
      </c>
      <c r="Y155">
        <v>0</v>
      </c>
      <c r="Z155">
        <v>8.1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6</v>
      </c>
      <c r="AG155">
        <v>8.09</v>
      </c>
      <c r="AH155">
        <v>2</v>
      </c>
      <c r="AI155">
        <v>92791352</v>
      </c>
      <c r="AJ155">
        <v>147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ROW(Source!A77)</f>
        <v>77</v>
      </c>
      <c r="B156">
        <v>92791359</v>
      </c>
      <c r="C156">
        <v>92791347</v>
      </c>
      <c r="D156">
        <v>49524288</v>
      </c>
      <c r="E156">
        <v>1</v>
      </c>
      <c r="F156">
        <v>1</v>
      </c>
      <c r="G156">
        <v>1</v>
      </c>
      <c r="H156">
        <v>3</v>
      </c>
      <c r="I156" t="s">
        <v>402</v>
      </c>
      <c r="J156" t="s">
        <v>403</v>
      </c>
      <c r="K156" t="s">
        <v>404</v>
      </c>
      <c r="L156">
        <v>1348</v>
      </c>
      <c r="N156">
        <v>1009</v>
      </c>
      <c r="O156" t="s">
        <v>47</v>
      </c>
      <c r="P156" t="s">
        <v>47</v>
      </c>
      <c r="Q156">
        <v>1000</v>
      </c>
      <c r="X156">
        <v>7.0000000000000001E-3</v>
      </c>
      <c r="Y156">
        <v>10315.01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6</v>
      </c>
      <c r="AG156">
        <v>7.0000000000000001E-3</v>
      </c>
      <c r="AH156">
        <v>2</v>
      </c>
      <c r="AI156">
        <v>92791353</v>
      </c>
      <c r="AJ156">
        <v>148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ROW(Source!A77)</f>
        <v>77</v>
      </c>
      <c r="B157">
        <v>92791360</v>
      </c>
      <c r="C157">
        <v>92791347</v>
      </c>
      <c r="D157">
        <v>49512723</v>
      </c>
      <c r="E157">
        <v>70</v>
      </c>
      <c r="F157">
        <v>1</v>
      </c>
      <c r="G157">
        <v>1</v>
      </c>
      <c r="H157">
        <v>3</v>
      </c>
      <c r="I157" t="s">
        <v>451</v>
      </c>
      <c r="J157" t="s">
        <v>6</v>
      </c>
      <c r="K157" t="s">
        <v>452</v>
      </c>
      <c r="L157">
        <v>1348</v>
      </c>
      <c r="N157">
        <v>1009</v>
      </c>
      <c r="O157" t="s">
        <v>47</v>
      </c>
      <c r="P157" t="s">
        <v>47</v>
      </c>
      <c r="Q157">
        <v>1000</v>
      </c>
      <c r="X157">
        <v>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6</v>
      </c>
      <c r="AG157">
        <v>1</v>
      </c>
      <c r="AH157">
        <v>3</v>
      </c>
      <c r="AI157">
        <v>-1</v>
      </c>
      <c r="AJ157" t="s">
        <v>6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ROW(Source!A78)</f>
        <v>78</v>
      </c>
      <c r="B158">
        <v>92791367</v>
      </c>
      <c r="C158">
        <v>92791361</v>
      </c>
      <c r="D158">
        <v>49510731</v>
      </c>
      <c r="E158">
        <v>70</v>
      </c>
      <c r="F158">
        <v>1</v>
      </c>
      <c r="G158">
        <v>1</v>
      </c>
      <c r="H158">
        <v>1</v>
      </c>
      <c r="I158" t="s">
        <v>437</v>
      </c>
      <c r="J158" t="s">
        <v>6</v>
      </c>
      <c r="K158" t="s">
        <v>438</v>
      </c>
      <c r="L158">
        <v>1191</v>
      </c>
      <c r="N158">
        <v>1013</v>
      </c>
      <c r="O158" t="s">
        <v>357</v>
      </c>
      <c r="P158" t="s">
        <v>357</v>
      </c>
      <c r="Q158">
        <v>1</v>
      </c>
      <c r="X158">
        <v>103</v>
      </c>
      <c r="Y158">
        <v>0</v>
      </c>
      <c r="Z158">
        <v>0</v>
      </c>
      <c r="AA158">
        <v>0</v>
      </c>
      <c r="AB158">
        <v>9.07</v>
      </c>
      <c r="AC158">
        <v>0</v>
      </c>
      <c r="AD158">
        <v>1</v>
      </c>
      <c r="AE158">
        <v>1</v>
      </c>
      <c r="AF158" t="s">
        <v>6</v>
      </c>
      <c r="AG158">
        <v>103</v>
      </c>
      <c r="AH158">
        <v>2</v>
      </c>
      <c r="AI158">
        <v>92791362</v>
      </c>
      <c r="AJ158">
        <v>149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ROW(Source!A78)</f>
        <v>78</v>
      </c>
      <c r="B159">
        <v>92791368</v>
      </c>
      <c r="C159">
        <v>92791361</v>
      </c>
      <c r="D159">
        <v>49510905</v>
      </c>
      <c r="E159">
        <v>70</v>
      </c>
      <c r="F159">
        <v>1</v>
      </c>
      <c r="G159">
        <v>1</v>
      </c>
      <c r="H159">
        <v>1</v>
      </c>
      <c r="I159" t="s">
        <v>360</v>
      </c>
      <c r="J159" t="s">
        <v>6</v>
      </c>
      <c r="K159" t="s">
        <v>361</v>
      </c>
      <c r="L159">
        <v>1191</v>
      </c>
      <c r="N159">
        <v>1013</v>
      </c>
      <c r="O159" t="s">
        <v>357</v>
      </c>
      <c r="P159" t="s">
        <v>357</v>
      </c>
      <c r="Q159">
        <v>1</v>
      </c>
      <c r="X159">
        <v>0.96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6</v>
      </c>
      <c r="AG159">
        <v>0.96</v>
      </c>
      <c r="AH159">
        <v>2</v>
      </c>
      <c r="AI159">
        <v>92791363</v>
      </c>
      <c r="AJ159">
        <v>150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ROW(Source!A78)</f>
        <v>78</v>
      </c>
      <c r="B160">
        <v>92791369</v>
      </c>
      <c r="C160">
        <v>92791361</v>
      </c>
      <c r="D160">
        <v>49672515</v>
      </c>
      <c r="E160">
        <v>1</v>
      </c>
      <c r="F160">
        <v>1</v>
      </c>
      <c r="G160">
        <v>1</v>
      </c>
      <c r="H160">
        <v>2</v>
      </c>
      <c r="I160" t="s">
        <v>362</v>
      </c>
      <c r="J160" t="s">
        <v>363</v>
      </c>
      <c r="K160" t="s">
        <v>364</v>
      </c>
      <c r="L160">
        <v>1367</v>
      </c>
      <c r="N160">
        <v>1011</v>
      </c>
      <c r="O160" t="s">
        <v>365</v>
      </c>
      <c r="P160" t="s">
        <v>365</v>
      </c>
      <c r="Q160">
        <v>1</v>
      </c>
      <c r="X160">
        <v>0.96</v>
      </c>
      <c r="Y160">
        <v>0</v>
      </c>
      <c r="Z160">
        <v>86.4</v>
      </c>
      <c r="AA160">
        <v>13.5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0.96</v>
      </c>
      <c r="AH160">
        <v>2</v>
      </c>
      <c r="AI160">
        <v>92791364</v>
      </c>
      <c r="AJ160">
        <v>151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ROW(Source!A78)</f>
        <v>78</v>
      </c>
      <c r="B161">
        <v>92791370</v>
      </c>
      <c r="C161">
        <v>92791361</v>
      </c>
      <c r="D161">
        <v>49528527</v>
      </c>
      <c r="E161">
        <v>1</v>
      </c>
      <c r="F161">
        <v>1</v>
      </c>
      <c r="G161">
        <v>1</v>
      </c>
      <c r="H161">
        <v>3</v>
      </c>
      <c r="I161" t="s">
        <v>439</v>
      </c>
      <c r="J161" t="s">
        <v>440</v>
      </c>
      <c r="K161" t="s">
        <v>441</v>
      </c>
      <c r="L161">
        <v>1339</v>
      </c>
      <c r="N161">
        <v>1007</v>
      </c>
      <c r="O161" t="s">
        <v>42</v>
      </c>
      <c r="P161" t="s">
        <v>42</v>
      </c>
      <c r="Q161">
        <v>1</v>
      </c>
      <c r="X161">
        <v>3.3</v>
      </c>
      <c r="Y161">
        <v>519.79999999999995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6</v>
      </c>
      <c r="AG161">
        <v>3.3</v>
      </c>
      <c r="AH161">
        <v>2</v>
      </c>
      <c r="AI161">
        <v>92791365</v>
      </c>
      <c r="AJ161">
        <v>152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ROW(Source!A78)</f>
        <v>78</v>
      </c>
      <c r="B162">
        <v>92791371</v>
      </c>
      <c r="C162">
        <v>92791361</v>
      </c>
      <c r="D162">
        <v>49512154</v>
      </c>
      <c r="E162">
        <v>70</v>
      </c>
      <c r="F162">
        <v>1</v>
      </c>
      <c r="G162">
        <v>1</v>
      </c>
      <c r="H162">
        <v>3</v>
      </c>
      <c r="I162" t="s">
        <v>453</v>
      </c>
      <c r="J162" t="s">
        <v>6</v>
      </c>
      <c r="K162" t="s">
        <v>454</v>
      </c>
      <c r="L162">
        <v>1371</v>
      </c>
      <c r="N162">
        <v>1013</v>
      </c>
      <c r="O162" t="s">
        <v>56</v>
      </c>
      <c r="P162" t="s">
        <v>56</v>
      </c>
      <c r="Q162">
        <v>1</v>
      </c>
      <c r="X162">
        <v>100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6</v>
      </c>
      <c r="AG162">
        <v>100</v>
      </c>
      <c r="AH162">
        <v>3</v>
      </c>
      <c r="AI162">
        <v>-1</v>
      </c>
      <c r="AJ162" t="s">
        <v>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ROW(Source!A80)</f>
        <v>80</v>
      </c>
      <c r="B163">
        <v>92791375</v>
      </c>
      <c r="C163">
        <v>92791373</v>
      </c>
      <c r="D163">
        <v>49510657</v>
      </c>
      <c r="E163">
        <v>70</v>
      </c>
      <c r="F163">
        <v>1</v>
      </c>
      <c r="G163">
        <v>1</v>
      </c>
      <c r="H163">
        <v>1</v>
      </c>
      <c r="I163" t="s">
        <v>405</v>
      </c>
      <c r="J163" t="s">
        <v>6</v>
      </c>
      <c r="K163" t="s">
        <v>406</v>
      </c>
      <c r="L163">
        <v>1191</v>
      </c>
      <c r="N163">
        <v>1013</v>
      </c>
      <c r="O163" t="s">
        <v>357</v>
      </c>
      <c r="P163" t="s">
        <v>357</v>
      </c>
      <c r="Q163">
        <v>1</v>
      </c>
      <c r="X163">
        <v>88.5</v>
      </c>
      <c r="Y163">
        <v>0</v>
      </c>
      <c r="Z163">
        <v>0</v>
      </c>
      <c r="AA163">
        <v>0</v>
      </c>
      <c r="AB163">
        <v>7.5</v>
      </c>
      <c r="AC163">
        <v>0</v>
      </c>
      <c r="AD163">
        <v>1</v>
      </c>
      <c r="AE163">
        <v>1</v>
      </c>
      <c r="AF163" t="s">
        <v>6</v>
      </c>
      <c r="AG163">
        <v>88.5</v>
      </c>
      <c r="AH163">
        <v>2</v>
      </c>
      <c r="AI163">
        <v>92791374</v>
      </c>
      <c r="AJ163">
        <v>154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ROW(Source!A82)</f>
        <v>82</v>
      </c>
      <c r="B164">
        <v>92791391</v>
      </c>
      <c r="C164">
        <v>92791377</v>
      </c>
      <c r="D164">
        <v>49510737</v>
      </c>
      <c r="E164">
        <v>70</v>
      </c>
      <c r="F164">
        <v>1</v>
      </c>
      <c r="G164">
        <v>1</v>
      </c>
      <c r="H164">
        <v>1</v>
      </c>
      <c r="I164" t="s">
        <v>407</v>
      </c>
      <c r="J164" t="s">
        <v>6</v>
      </c>
      <c r="K164" t="s">
        <v>408</v>
      </c>
      <c r="L164">
        <v>1191</v>
      </c>
      <c r="N164">
        <v>1013</v>
      </c>
      <c r="O164" t="s">
        <v>357</v>
      </c>
      <c r="P164" t="s">
        <v>357</v>
      </c>
      <c r="Q164">
        <v>1</v>
      </c>
      <c r="X164">
        <v>18.5</v>
      </c>
      <c r="Y164">
        <v>0</v>
      </c>
      <c r="Z164">
        <v>0</v>
      </c>
      <c r="AA164">
        <v>0</v>
      </c>
      <c r="AB164">
        <v>9.18</v>
      </c>
      <c r="AC164">
        <v>0</v>
      </c>
      <c r="AD164">
        <v>1</v>
      </c>
      <c r="AE164">
        <v>1</v>
      </c>
      <c r="AF164" t="s">
        <v>6</v>
      </c>
      <c r="AG164">
        <v>18.5</v>
      </c>
      <c r="AH164">
        <v>2</v>
      </c>
      <c r="AI164">
        <v>92791378</v>
      </c>
      <c r="AJ164">
        <v>155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ROW(Source!A82)</f>
        <v>82</v>
      </c>
      <c r="B165">
        <v>92791392</v>
      </c>
      <c r="C165">
        <v>92791377</v>
      </c>
      <c r="D165">
        <v>49510905</v>
      </c>
      <c r="E165">
        <v>70</v>
      </c>
      <c r="F165">
        <v>1</v>
      </c>
      <c r="G165">
        <v>1</v>
      </c>
      <c r="H165">
        <v>1</v>
      </c>
      <c r="I165" t="s">
        <v>360</v>
      </c>
      <c r="J165" t="s">
        <v>6</v>
      </c>
      <c r="K165" t="s">
        <v>361</v>
      </c>
      <c r="L165">
        <v>1191</v>
      </c>
      <c r="N165">
        <v>1013</v>
      </c>
      <c r="O165" t="s">
        <v>357</v>
      </c>
      <c r="P165" t="s">
        <v>357</v>
      </c>
      <c r="Q165">
        <v>1</v>
      </c>
      <c r="X165">
        <v>0.31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6</v>
      </c>
      <c r="AG165">
        <v>0.31</v>
      </c>
      <c r="AH165">
        <v>2</v>
      </c>
      <c r="AI165">
        <v>92791379</v>
      </c>
      <c r="AJ165">
        <v>156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ROW(Source!A82)</f>
        <v>82</v>
      </c>
      <c r="B166">
        <v>92791393</v>
      </c>
      <c r="C166">
        <v>92791377</v>
      </c>
      <c r="D166">
        <v>49672584</v>
      </c>
      <c r="E166">
        <v>1</v>
      </c>
      <c r="F166">
        <v>1</v>
      </c>
      <c r="G166">
        <v>1</v>
      </c>
      <c r="H166">
        <v>2</v>
      </c>
      <c r="I166" t="s">
        <v>409</v>
      </c>
      <c r="J166" t="s">
        <v>410</v>
      </c>
      <c r="K166" t="s">
        <v>411</v>
      </c>
      <c r="L166">
        <v>1367</v>
      </c>
      <c r="N166">
        <v>1011</v>
      </c>
      <c r="O166" t="s">
        <v>365</v>
      </c>
      <c r="P166" t="s">
        <v>365</v>
      </c>
      <c r="Q166">
        <v>1</v>
      </c>
      <c r="X166">
        <v>0.05</v>
      </c>
      <c r="Y166">
        <v>0</v>
      </c>
      <c r="Z166">
        <v>96.89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0.05</v>
      </c>
      <c r="AH166">
        <v>2</v>
      </c>
      <c r="AI166">
        <v>92791380</v>
      </c>
      <c r="AJ166">
        <v>157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ROW(Source!A82)</f>
        <v>82</v>
      </c>
      <c r="B167">
        <v>92791394</v>
      </c>
      <c r="C167">
        <v>92791377</v>
      </c>
      <c r="D167">
        <v>49672600</v>
      </c>
      <c r="E167">
        <v>1</v>
      </c>
      <c r="F167">
        <v>1</v>
      </c>
      <c r="G167">
        <v>1</v>
      </c>
      <c r="H167">
        <v>2</v>
      </c>
      <c r="I167" t="s">
        <v>412</v>
      </c>
      <c r="J167" t="s">
        <v>413</v>
      </c>
      <c r="K167" t="s">
        <v>414</v>
      </c>
      <c r="L167">
        <v>1367</v>
      </c>
      <c r="N167">
        <v>1011</v>
      </c>
      <c r="O167" t="s">
        <v>365</v>
      </c>
      <c r="P167" t="s">
        <v>365</v>
      </c>
      <c r="Q167">
        <v>1</v>
      </c>
      <c r="X167">
        <v>0.21</v>
      </c>
      <c r="Y167">
        <v>0</v>
      </c>
      <c r="Z167">
        <v>131.16</v>
      </c>
      <c r="AA167">
        <v>13.5</v>
      </c>
      <c r="AB167">
        <v>0</v>
      </c>
      <c r="AC167">
        <v>0</v>
      </c>
      <c r="AD167">
        <v>1</v>
      </c>
      <c r="AE167">
        <v>0</v>
      </c>
      <c r="AF167" t="s">
        <v>6</v>
      </c>
      <c r="AG167">
        <v>0.21</v>
      </c>
      <c r="AH167">
        <v>2</v>
      </c>
      <c r="AI167">
        <v>92791381</v>
      </c>
      <c r="AJ167">
        <v>158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ROW(Source!A82)</f>
        <v>82</v>
      </c>
      <c r="B168">
        <v>92791395</v>
      </c>
      <c r="C168">
        <v>92791377</v>
      </c>
      <c r="D168">
        <v>49673503</v>
      </c>
      <c r="E168">
        <v>1</v>
      </c>
      <c r="F168">
        <v>1</v>
      </c>
      <c r="G168">
        <v>1</v>
      </c>
      <c r="H168">
        <v>2</v>
      </c>
      <c r="I168" t="s">
        <v>375</v>
      </c>
      <c r="J168" t="s">
        <v>376</v>
      </c>
      <c r="K168" t="s">
        <v>377</v>
      </c>
      <c r="L168">
        <v>1367</v>
      </c>
      <c r="N168">
        <v>1011</v>
      </c>
      <c r="O168" t="s">
        <v>365</v>
      </c>
      <c r="P168" t="s">
        <v>365</v>
      </c>
      <c r="Q168">
        <v>1</v>
      </c>
      <c r="X168">
        <v>0.05</v>
      </c>
      <c r="Y168">
        <v>0</v>
      </c>
      <c r="Z168">
        <v>65.709999999999994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6</v>
      </c>
      <c r="AG168">
        <v>0.05</v>
      </c>
      <c r="AH168">
        <v>2</v>
      </c>
      <c r="AI168">
        <v>92791382</v>
      </c>
      <c r="AJ168">
        <v>159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ROW(Source!A82)</f>
        <v>82</v>
      </c>
      <c r="B169">
        <v>92791396</v>
      </c>
      <c r="C169">
        <v>92791377</v>
      </c>
      <c r="D169">
        <v>49673658</v>
      </c>
      <c r="E169">
        <v>1</v>
      </c>
      <c r="F169">
        <v>1</v>
      </c>
      <c r="G169">
        <v>1</v>
      </c>
      <c r="H169">
        <v>2</v>
      </c>
      <c r="I169" t="s">
        <v>415</v>
      </c>
      <c r="J169" t="s">
        <v>416</v>
      </c>
      <c r="K169" t="s">
        <v>417</v>
      </c>
      <c r="L169">
        <v>1367</v>
      </c>
      <c r="N169">
        <v>1011</v>
      </c>
      <c r="O169" t="s">
        <v>365</v>
      </c>
      <c r="P169" t="s">
        <v>365</v>
      </c>
      <c r="Q169">
        <v>1</v>
      </c>
      <c r="X169">
        <v>0.15</v>
      </c>
      <c r="Y169">
        <v>0</v>
      </c>
      <c r="Z169">
        <v>1.2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6</v>
      </c>
      <c r="AG169">
        <v>0.15</v>
      </c>
      <c r="AH169">
        <v>2</v>
      </c>
      <c r="AI169">
        <v>92791383</v>
      </c>
      <c r="AJ169">
        <v>160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ROW(Source!A82)</f>
        <v>82</v>
      </c>
      <c r="B170">
        <v>92791397</v>
      </c>
      <c r="C170">
        <v>92791377</v>
      </c>
      <c r="D170">
        <v>49673715</v>
      </c>
      <c r="E170">
        <v>1</v>
      </c>
      <c r="F170">
        <v>1</v>
      </c>
      <c r="G170">
        <v>1</v>
      </c>
      <c r="H170">
        <v>2</v>
      </c>
      <c r="I170" t="s">
        <v>399</v>
      </c>
      <c r="J170" t="s">
        <v>400</v>
      </c>
      <c r="K170" t="s">
        <v>401</v>
      </c>
      <c r="L170">
        <v>1367</v>
      </c>
      <c r="N170">
        <v>1011</v>
      </c>
      <c r="O170" t="s">
        <v>365</v>
      </c>
      <c r="P170" t="s">
        <v>365</v>
      </c>
      <c r="Q170">
        <v>1</v>
      </c>
      <c r="X170">
        <v>2.52</v>
      </c>
      <c r="Y170">
        <v>0</v>
      </c>
      <c r="Z170">
        <v>8.1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2.52</v>
      </c>
      <c r="AH170">
        <v>2</v>
      </c>
      <c r="AI170">
        <v>92791384</v>
      </c>
      <c r="AJ170">
        <v>161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ROW(Source!A82)</f>
        <v>82</v>
      </c>
      <c r="B171">
        <v>92791398</v>
      </c>
      <c r="C171">
        <v>92791377</v>
      </c>
      <c r="D171">
        <v>49521602</v>
      </c>
      <c r="E171">
        <v>1</v>
      </c>
      <c r="F171">
        <v>1</v>
      </c>
      <c r="G171">
        <v>1</v>
      </c>
      <c r="H171">
        <v>3</v>
      </c>
      <c r="I171" t="s">
        <v>418</v>
      </c>
      <c r="J171" t="s">
        <v>419</v>
      </c>
      <c r="K171" t="s">
        <v>420</v>
      </c>
      <c r="L171">
        <v>1339</v>
      </c>
      <c r="N171">
        <v>1007</v>
      </c>
      <c r="O171" t="s">
        <v>42</v>
      </c>
      <c r="P171" t="s">
        <v>42</v>
      </c>
      <c r="Q171">
        <v>1</v>
      </c>
      <c r="X171">
        <v>1.4</v>
      </c>
      <c r="Y171">
        <v>6.22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1.4</v>
      </c>
      <c r="AH171">
        <v>2</v>
      </c>
      <c r="AI171">
        <v>92791385</v>
      </c>
      <c r="AJ171">
        <v>162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ROW(Source!A82)</f>
        <v>82</v>
      </c>
      <c r="B172">
        <v>92791399</v>
      </c>
      <c r="C172">
        <v>92791377</v>
      </c>
      <c r="D172">
        <v>49521608</v>
      </c>
      <c r="E172">
        <v>1</v>
      </c>
      <c r="F172">
        <v>1</v>
      </c>
      <c r="G172">
        <v>1</v>
      </c>
      <c r="H172">
        <v>3</v>
      </c>
      <c r="I172" t="s">
        <v>421</v>
      </c>
      <c r="J172" t="s">
        <v>422</v>
      </c>
      <c r="K172" t="s">
        <v>423</v>
      </c>
      <c r="L172">
        <v>1346</v>
      </c>
      <c r="N172">
        <v>1009</v>
      </c>
      <c r="O172" t="s">
        <v>424</v>
      </c>
      <c r="P172" t="s">
        <v>424</v>
      </c>
      <c r="Q172">
        <v>1</v>
      </c>
      <c r="X172">
        <v>0.24</v>
      </c>
      <c r="Y172">
        <v>6.09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6</v>
      </c>
      <c r="AG172">
        <v>0.24</v>
      </c>
      <c r="AH172">
        <v>2</v>
      </c>
      <c r="AI172">
        <v>92791386</v>
      </c>
      <c r="AJ172">
        <v>163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ROW(Source!A82)</f>
        <v>82</v>
      </c>
      <c r="B173">
        <v>92791400</v>
      </c>
      <c r="C173">
        <v>92791377</v>
      </c>
      <c r="D173">
        <v>49524296</v>
      </c>
      <c r="E173">
        <v>1</v>
      </c>
      <c r="F173">
        <v>1</v>
      </c>
      <c r="G173">
        <v>1</v>
      </c>
      <c r="H173">
        <v>3</v>
      </c>
      <c r="I173" t="s">
        <v>425</v>
      </c>
      <c r="J173" t="s">
        <v>426</v>
      </c>
      <c r="K173" t="s">
        <v>427</v>
      </c>
      <c r="L173">
        <v>1348</v>
      </c>
      <c r="N173">
        <v>1009</v>
      </c>
      <c r="O173" t="s">
        <v>47</v>
      </c>
      <c r="P173" t="s">
        <v>47</v>
      </c>
      <c r="Q173">
        <v>1000</v>
      </c>
      <c r="X173">
        <v>3.5000000000000001E-3</v>
      </c>
      <c r="Y173">
        <v>11524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6</v>
      </c>
      <c r="AG173">
        <v>3.5000000000000001E-3</v>
      </c>
      <c r="AH173">
        <v>2</v>
      </c>
      <c r="AI173">
        <v>92791387</v>
      </c>
      <c r="AJ173">
        <v>164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ROW(Source!A82)</f>
        <v>82</v>
      </c>
      <c r="B174">
        <v>92791401</v>
      </c>
      <c r="C174">
        <v>92791377</v>
      </c>
      <c r="D174">
        <v>49540301</v>
      </c>
      <c r="E174">
        <v>1</v>
      </c>
      <c r="F174">
        <v>1</v>
      </c>
      <c r="G174">
        <v>1</v>
      </c>
      <c r="H174">
        <v>3</v>
      </c>
      <c r="I174" t="s">
        <v>428</v>
      </c>
      <c r="J174" t="s">
        <v>429</v>
      </c>
      <c r="K174" t="s">
        <v>430</v>
      </c>
      <c r="L174">
        <v>1346</v>
      </c>
      <c r="N174">
        <v>1009</v>
      </c>
      <c r="O174" t="s">
        <v>424</v>
      </c>
      <c r="P174" t="s">
        <v>424</v>
      </c>
      <c r="Q174">
        <v>1</v>
      </c>
      <c r="X174">
        <v>15.2</v>
      </c>
      <c r="Y174">
        <v>12.6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15.2</v>
      </c>
      <c r="AH174">
        <v>2</v>
      </c>
      <c r="AI174">
        <v>92791388</v>
      </c>
      <c r="AJ174">
        <v>165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ROW(Source!A82)</f>
        <v>82</v>
      </c>
      <c r="B175">
        <v>92791402</v>
      </c>
      <c r="C175">
        <v>92791377</v>
      </c>
      <c r="D175">
        <v>49515638</v>
      </c>
      <c r="E175">
        <v>70</v>
      </c>
      <c r="F175">
        <v>1</v>
      </c>
      <c r="G175">
        <v>1</v>
      </c>
      <c r="H175">
        <v>3</v>
      </c>
      <c r="I175" t="s">
        <v>431</v>
      </c>
      <c r="J175" t="s">
        <v>6</v>
      </c>
      <c r="K175" t="s">
        <v>432</v>
      </c>
      <c r="L175">
        <v>1374</v>
      </c>
      <c r="N175">
        <v>1013</v>
      </c>
      <c r="O175" t="s">
        <v>433</v>
      </c>
      <c r="P175" t="s">
        <v>433</v>
      </c>
      <c r="Q175">
        <v>1</v>
      </c>
      <c r="X175">
        <v>3.4</v>
      </c>
      <c r="Y175">
        <v>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3.4</v>
      </c>
      <c r="AH175">
        <v>2</v>
      </c>
      <c r="AI175">
        <v>92791389</v>
      </c>
      <c r="AJ175">
        <v>166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ROW(Source!A85)</f>
        <v>85</v>
      </c>
      <c r="B176">
        <v>92791419</v>
      </c>
      <c r="C176">
        <v>92791405</v>
      </c>
      <c r="D176">
        <v>49510737</v>
      </c>
      <c r="E176">
        <v>70</v>
      </c>
      <c r="F176">
        <v>1</v>
      </c>
      <c r="G176">
        <v>1</v>
      </c>
      <c r="H176">
        <v>1</v>
      </c>
      <c r="I176" t="s">
        <v>407</v>
      </c>
      <c r="J176" t="s">
        <v>6</v>
      </c>
      <c r="K176" t="s">
        <v>408</v>
      </c>
      <c r="L176">
        <v>1191</v>
      </c>
      <c r="N176">
        <v>1013</v>
      </c>
      <c r="O176" t="s">
        <v>357</v>
      </c>
      <c r="P176" t="s">
        <v>357</v>
      </c>
      <c r="Q176">
        <v>1</v>
      </c>
      <c r="X176">
        <v>18.5</v>
      </c>
      <c r="Y176">
        <v>0</v>
      </c>
      <c r="Z176">
        <v>0</v>
      </c>
      <c r="AA176">
        <v>0</v>
      </c>
      <c r="AB176">
        <v>9.18</v>
      </c>
      <c r="AC176">
        <v>0</v>
      </c>
      <c r="AD176">
        <v>1</v>
      </c>
      <c r="AE176">
        <v>1</v>
      </c>
      <c r="AF176" t="s">
        <v>6</v>
      </c>
      <c r="AG176">
        <v>18.5</v>
      </c>
      <c r="AH176">
        <v>2</v>
      </c>
      <c r="AI176">
        <v>92791406</v>
      </c>
      <c r="AJ176">
        <v>168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ROW(Source!A85)</f>
        <v>85</v>
      </c>
      <c r="B177">
        <v>92791420</v>
      </c>
      <c r="C177">
        <v>92791405</v>
      </c>
      <c r="D177">
        <v>49510905</v>
      </c>
      <c r="E177">
        <v>70</v>
      </c>
      <c r="F177">
        <v>1</v>
      </c>
      <c r="G177">
        <v>1</v>
      </c>
      <c r="H177">
        <v>1</v>
      </c>
      <c r="I177" t="s">
        <v>360</v>
      </c>
      <c r="J177" t="s">
        <v>6</v>
      </c>
      <c r="K177" t="s">
        <v>361</v>
      </c>
      <c r="L177">
        <v>1191</v>
      </c>
      <c r="N177">
        <v>1013</v>
      </c>
      <c r="O177" t="s">
        <v>357</v>
      </c>
      <c r="P177" t="s">
        <v>357</v>
      </c>
      <c r="Q177">
        <v>1</v>
      </c>
      <c r="X177">
        <v>0.31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6</v>
      </c>
      <c r="AG177">
        <v>0.31</v>
      </c>
      <c r="AH177">
        <v>2</v>
      </c>
      <c r="AI177">
        <v>92791407</v>
      </c>
      <c r="AJ177">
        <v>169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ROW(Source!A85)</f>
        <v>85</v>
      </c>
      <c r="B178">
        <v>92791421</v>
      </c>
      <c r="C178">
        <v>92791405</v>
      </c>
      <c r="D178">
        <v>49672584</v>
      </c>
      <c r="E178">
        <v>1</v>
      </c>
      <c r="F178">
        <v>1</v>
      </c>
      <c r="G178">
        <v>1</v>
      </c>
      <c r="H178">
        <v>2</v>
      </c>
      <c r="I178" t="s">
        <v>409</v>
      </c>
      <c r="J178" t="s">
        <v>410</v>
      </c>
      <c r="K178" t="s">
        <v>411</v>
      </c>
      <c r="L178">
        <v>1367</v>
      </c>
      <c r="N178">
        <v>1011</v>
      </c>
      <c r="O178" t="s">
        <v>365</v>
      </c>
      <c r="P178" t="s">
        <v>365</v>
      </c>
      <c r="Q178">
        <v>1</v>
      </c>
      <c r="X178">
        <v>0.05</v>
      </c>
      <c r="Y178">
        <v>0</v>
      </c>
      <c r="Z178">
        <v>96.89</v>
      </c>
      <c r="AA178">
        <v>13.5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0.05</v>
      </c>
      <c r="AH178">
        <v>2</v>
      </c>
      <c r="AI178">
        <v>92791408</v>
      </c>
      <c r="AJ178">
        <v>170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ROW(Source!A85)</f>
        <v>85</v>
      </c>
      <c r="B179">
        <v>92791422</v>
      </c>
      <c r="C179">
        <v>92791405</v>
      </c>
      <c r="D179">
        <v>49672600</v>
      </c>
      <c r="E179">
        <v>1</v>
      </c>
      <c r="F179">
        <v>1</v>
      </c>
      <c r="G179">
        <v>1</v>
      </c>
      <c r="H179">
        <v>2</v>
      </c>
      <c r="I179" t="s">
        <v>412</v>
      </c>
      <c r="J179" t="s">
        <v>413</v>
      </c>
      <c r="K179" t="s">
        <v>414</v>
      </c>
      <c r="L179">
        <v>1367</v>
      </c>
      <c r="N179">
        <v>1011</v>
      </c>
      <c r="O179" t="s">
        <v>365</v>
      </c>
      <c r="P179" t="s">
        <v>365</v>
      </c>
      <c r="Q179">
        <v>1</v>
      </c>
      <c r="X179">
        <v>0.21</v>
      </c>
      <c r="Y179">
        <v>0</v>
      </c>
      <c r="Z179">
        <v>131.16</v>
      </c>
      <c r="AA179">
        <v>13.5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0.21</v>
      </c>
      <c r="AH179">
        <v>2</v>
      </c>
      <c r="AI179">
        <v>92791409</v>
      </c>
      <c r="AJ179">
        <v>171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ROW(Source!A85)</f>
        <v>85</v>
      </c>
      <c r="B180">
        <v>92791423</v>
      </c>
      <c r="C180">
        <v>92791405</v>
      </c>
      <c r="D180">
        <v>49673503</v>
      </c>
      <c r="E180">
        <v>1</v>
      </c>
      <c r="F180">
        <v>1</v>
      </c>
      <c r="G180">
        <v>1</v>
      </c>
      <c r="H180">
        <v>2</v>
      </c>
      <c r="I180" t="s">
        <v>375</v>
      </c>
      <c r="J180" t="s">
        <v>376</v>
      </c>
      <c r="K180" t="s">
        <v>377</v>
      </c>
      <c r="L180">
        <v>1367</v>
      </c>
      <c r="N180">
        <v>1011</v>
      </c>
      <c r="O180" t="s">
        <v>365</v>
      </c>
      <c r="P180" t="s">
        <v>365</v>
      </c>
      <c r="Q180">
        <v>1</v>
      </c>
      <c r="X180">
        <v>0.05</v>
      </c>
      <c r="Y180">
        <v>0</v>
      </c>
      <c r="Z180">
        <v>65.709999999999994</v>
      </c>
      <c r="AA180">
        <v>11.6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0.05</v>
      </c>
      <c r="AH180">
        <v>2</v>
      </c>
      <c r="AI180">
        <v>92791410</v>
      </c>
      <c r="AJ180">
        <v>172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ROW(Source!A85)</f>
        <v>85</v>
      </c>
      <c r="B181">
        <v>92791424</v>
      </c>
      <c r="C181">
        <v>92791405</v>
      </c>
      <c r="D181">
        <v>49673658</v>
      </c>
      <c r="E181">
        <v>1</v>
      </c>
      <c r="F181">
        <v>1</v>
      </c>
      <c r="G181">
        <v>1</v>
      </c>
      <c r="H181">
        <v>2</v>
      </c>
      <c r="I181" t="s">
        <v>415</v>
      </c>
      <c r="J181" t="s">
        <v>416</v>
      </c>
      <c r="K181" t="s">
        <v>417</v>
      </c>
      <c r="L181">
        <v>1367</v>
      </c>
      <c r="N181">
        <v>1011</v>
      </c>
      <c r="O181" t="s">
        <v>365</v>
      </c>
      <c r="P181" t="s">
        <v>365</v>
      </c>
      <c r="Q181">
        <v>1</v>
      </c>
      <c r="X181">
        <v>0.15</v>
      </c>
      <c r="Y181">
        <v>0</v>
      </c>
      <c r="Z181">
        <v>1.2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6</v>
      </c>
      <c r="AG181">
        <v>0.15</v>
      </c>
      <c r="AH181">
        <v>2</v>
      </c>
      <c r="AI181">
        <v>92791411</v>
      </c>
      <c r="AJ181">
        <v>173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ROW(Source!A85)</f>
        <v>85</v>
      </c>
      <c r="B182">
        <v>92791425</v>
      </c>
      <c r="C182">
        <v>92791405</v>
      </c>
      <c r="D182">
        <v>49673715</v>
      </c>
      <c r="E182">
        <v>1</v>
      </c>
      <c r="F182">
        <v>1</v>
      </c>
      <c r="G182">
        <v>1</v>
      </c>
      <c r="H182">
        <v>2</v>
      </c>
      <c r="I182" t="s">
        <v>399</v>
      </c>
      <c r="J182" t="s">
        <v>400</v>
      </c>
      <c r="K182" t="s">
        <v>401</v>
      </c>
      <c r="L182">
        <v>1367</v>
      </c>
      <c r="N182">
        <v>1011</v>
      </c>
      <c r="O182" t="s">
        <v>365</v>
      </c>
      <c r="P182" t="s">
        <v>365</v>
      </c>
      <c r="Q182">
        <v>1</v>
      </c>
      <c r="X182">
        <v>2.52</v>
      </c>
      <c r="Y182">
        <v>0</v>
      </c>
      <c r="Z182">
        <v>8.1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6</v>
      </c>
      <c r="AG182">
        <v>2.52</v>
      </c>
      <c r="AH182">
        <v>2</v>
      </c>
      <c r="AI182">
        <v>92791412</v>
      </c>
      <c r="AJ182">
        <v>174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ROW(Source!A85)</f>
        <v>85</v>
      </c>
      <c r="B183">
        <v>92791426</v>
      </c>
      <c r="C183">
        <v>92791405</v>
      </c>
      <c r="D183">
        <v>49521602</v>
      </c>
      <c r="E183">
        <v>1</v>
      </c>
      <c r="F183">
        <v>1</v>
      </c>
      <c r="G183">
        <v>1</v>
      </c>
      <c r="H183">
        <v>3</v>
      </c>
      <c r="I183" t="s">
        <v>418</v>
      </c>
      <c r="J183" t="s">
        <v>419</v>
      </c>
      <c r="K183" t="s">
        <v>420</v>
      </c>
      <c r="L183">
        <v>1339</v>
      </c>
      <c r="N183">
        <v>1007</v>
      </c>
      <c r="O183" t="s">
        <v>42</v>
      </c>
      <c r="P183" t="s">
        <v>42</v>
      </c>
      <c r="Q183">
        <v>1</v>
      </c>
      <c r="X183">
        <v>1.4</v>
      </c>
      <c r="Y183">
        <v>6.22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6</v>
      </c>
      <c r="AG183">
        <v>1.4</v>
      </c>
      <c r="AH183">
        <v>2</v>
      </c>
      <c r="AI183">
        <v>92791413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ROW(Source!A85)</f>
        <v>85</v>
      </c>
      <c r="B184">
        <v>92791427</v>
      </c>
      <c r="C184">
        <v>92791405</v>
      </c>
      <c r="D184">
        <v>49521608</v>
      </c>
      <c r="E184">
        <v>1</v>
      </c>
      <c r="F184">
        <v>1</v>
      </c>
      <c r="G184">
        <v>1</v>
      </c>
      <c r="H184">
        <v>3</v>
      </c>
      <c r="I184" t="s">
        <v>421</v>
      </c>
      <c r="J184" t="s">
        <v>422</v>
      </c>
      <c r="K184" t="s">
        <v>423</v>
      </c>
      <c r="L184">
        <v>1346</v>
      </c>
      <c r="N184">
        <v>1009</v>
      </c>
      <c r="O184" t="s">
        <v>424</v>
      </c>
      <c r="P184" t="s">
        <v>424</v>
      </c>
      <c r="Q184">
        <v>1</v>
      </c>
      <c r="X184">
        <v>0.24</v>
      </c>
      <c r="Y184">
        <v>6.09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6</v>
      </c>
      <c r="AG184">
        <v>0.24</v>
      </c>
      <c r="AH184">
        <v>2</v>
      </c>
      <c r="AI184">
        <v>92791414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ROW(Source!A85)</f>
        <v>85</v>
      </c>
      <c r="B185">
        <v>92791428</v>
      </c>
      <c r="C185">
        <v>92791405</v>
      </c>
      <c r="D185">
        <v>49524296</v>
      </c>
      <c r="E185">
        <v>1</v>
      </c>
      <c r="F185">
        <v>1</v>
      </c>
      <c r="G185">
        <v>1</v>
      </c>
      <c r="H185">
        <v>3</v>
      </c>
      <c r="I185" t="s">
        <v>425</v>
      </c>
      <c r="J185" t="s">
        <v>426</v>
      </c>
      <c r="K185" t="s">
        <v>427</v>
      </c>
      <c r="L185">
        <v>1348</v>
      </c>
      <c r="N185">
        <v>1009</v>
      </c>
      <c r="O185" t="s">
        <v>47</v>
      </c>
      <c r="P185" t="s">
        <v>47</v>
      </c>
      <c r="Q185">
        <v>1000</v>
      </c>
      <c r="X185">
        <v>3.5000000000000001E-3</v>
      </c>
      <c r="Y185">
        <v>11524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6</v>
      </c>
      <c r="AG185">
        <v>3.5000000000000001E-3</v>
      </c>
      <c r="AH185">
        <v>2</v>
      </c>
      <c r="AI185">
        <v>92791415</v>
      </c>
      <c r="AJ185">
        <v>177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ROW(Source!A85)</f>
        <v>85</v>
      </c>
      <c r="B186">
        <v>92791429</v>
      </c>
      <c r="C186">
        <v>92791405</v>
      </c>
      <c r="D186">
        <v>49540301</v>
      </c>
      <c r="E186">
        <v>1</v>
      </c>
      <c r="F186">
        <v>1</v>
      </c>
      <c r="G186">
        <v>1</v>
      </c>
      <c r="H186">
        <v>3</v>
      </c>
      <c r="I186" t="s">
        <v>428</v>
      </c>
      <c r="J186" t="s">
        <v>429</v>
      </c>
      <c r="K186" t="s">
        <v>430</v>
      </c>
      <c r="L186">
        <v>1346</v>
      </c>
      <c r="N186">
        <v>1009</v>
      </c>
      <c r="O186" t="s">
        <v>424</v>
      </c>
      <c r="P186" t="s">
        <v>424</v>
      </c>
      <c r="Q186">
        <v>1</v>
      </c>
      <c r="X186">
        <v>15.2</v>
      </c>
      <c r="Y186">
        <v>12.6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6</v>
      </c>
      <c r="AG186">
        <v>15.2</v>
      </c>
      <c r="AH186">
        <v>2</v>
      </c>
      <c r="AI186">
        <v>92791416</v>
      </c>
      <c r="AJ186">
        <v>178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ROW(Source!A85)</f>
        <v>85</v>
      </c>
      <c r="B187">
        <v>92791430</v>
      </c>
      <c r="C187">
        <v>92791405</v>
      </c>
      <c r="D187">
        <v>49515638</v>
      </c>
      <c r="E187">
        <v>70</v>
      </c>
      <c r="F187">
        <v>1</v>
      </c>
      <c r="G187">
        <v>1</v>
      </c>
      <c r="H187">
        <v>3</v>
      </c>
      <c r="I187" t="s">
        <v>431</v>
      </c>
      <c r="J187" t="s">
        <v>6</v>
      </c>
      <c r="K187" t="s">
        <v>432</v>
      </c>
      <c r="L187">
        <v>1374</v>
      </c>
      <c r="N187">
        <v>1013</v>
      </c>
      <c r="O187" t="s">
        <v>433</v>
      </c>
      <c r="P187" t="s">
        <v>433</v>
      </c>
      <c r="Q187">
        <v>1</v>
      </c>
      <c r="X187">
        <v>3.4</v>
      </c>
      <c r="Y187">
        <v>1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6</v>
      </c>
      <c r="AG187">
        <v>3.4</v>
      </c>
      <c r="AH187">
        <v>2</v>
      </c>
      <c r="AI187">
        <v>92791417</v>
      </c>
      <c r="AJ187">
        <v>179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6.1.3 Малые архитектурные формы поз.18.2-IIкв.2026г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2026-05-13T07:04:23Z</dcterms:created>
  <dcterms:modified xsi:type="dcterms:W3CDTF">2026-05-13T07:04:37Z</dcterms:modified>
</cp:coreProperties>
</file>